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H:\"/>
    </mc:Choice>
  </mc:AlternateContent>
  <xr:revisionPtr revIDLastSave="0" documentId="8_{0533BA10-3C95-4C7C-9D4F-E3D340B7F4C6}" xr6:coauthVersionLast="47" xr6:coauthVersionMax="47" xr10:uidLastSave="{00000000-0000-0000-0000-000000000000}"/>
  <bookViews>
    <workbookView xWindow="-103" yWindow="-103" windowWidth="16663" windowHeight="9772" xr2:uid="{00000000-000D-0000-FFFF-FFFF00000000}"/>
  </bookViews>
  <sheets>
    <sheet name="OUTPUT" sheetId="1" r:id="rId1"/>
    <sheet name="Fund request" sheetId="10" r:id="rId2"/>
    <sheet name="Info" sheetId="6" r:id="rId3"/>
  </sheets>
  <externalReferences>
    <externalReference r:id="rId4"/>
  </externalReferences>
  <definedNames>
    <definedName name="_xlnm._FilterDatabase" localSheetId="0" hidden="1">OUTPUT!$A$7:$BS$46</definedName>
    <definedName name="aantal_printjes">'[1]Per Mission'!$N$2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4" i="10" l="1"/>
  <c r="C15" i="10"/>
  <c r="C16" i="10"/>
  <c r="C17" i="10"/>
  <c r="C18" i="10"/>
  <c r="C19" i="10"/>
  <c r="M129" i="1" l="1"/>
  <c r="L129" i="1"/>
  <c r="N129" i="1"/>
  <c r="N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8" i="1"/>
  <c r="AQ131" i="1"/>
  <c r="L15" i="1"/>
  <c r="BQ10" i="1" l="1"/>
  <c r="BH10" i="1"/>
  <c r="AY11" i="1"/>
  <c r="BR10" i="1"/>
  <c r="BR13" i="1"/>
  <c r="BR21" i="1"/>
  <c r="BR53" i="1"/>
  <c r="BR109" i="1"/>
  <c r="BQ9" i="1"/>
  <c r="BR9" i="1" s="1"/>
  <c r="BQ11" i="1"/>
  <c r="BR11" i="1" s="1"/>
  <c r="BQ12" i="1"/>
  <c r="BR12" i="1" s="1"/>
  <c r="BQ13" i="1"/>
  <c r="BQ14" i="1"/>
  <c r="BR14" i="1" s="1"/>
  <c r="BQ15" i="1"/>
  <c r="BR15" i="1" s="1"/>
  <c r="BQ16" i="1"/>
  <c r="BR16" i="1" s="1"/>
  <c r="BQ17" i="1"/>
  <c r="BR17" i="1" s="1"/>
  <c r="BQ18" i="1"/>
  <c r="BR18" i="1" s="1"/>
  <c r="BQ19" i="1"/>
  <c r="BR19" i="1" s="1"/>
  <c r="BQ20" i="1"/>
  <c r="BR20" i="1" s="1"/>
  <c r="BQ21" i="1"/>
  <c r="BQ22" i="1"/>
  <c r="BR22" i="1" s="1"/>
  <c r="BQ23" i="1"/>
  <c r="BR23" i="1" s="1"/>
  <c r="BQ24" i="1"/>
  <c r="BR24" i="1" s="1"/>
  <c r="BQ25" i="1"/>
  <c r="BR25" i="1" s="1"/>
  <c r="BQ26" i="1"/>
  <c r="BR26" i="1" s="1"/>
  <c r="BQ27" i="1"/>
  <c r="BR27" i="1" s="1"/>
  <c r="BQ28" i="1"/>
  <c r="BR28" i="1" s="1"/>
  <c r="BQ29" i="1"/>
  <c r="BR29" i="1" s="1"/>
  <c r="BQ30" i="1"/>
  <c r="BR30" i="1" s="1"/>
  <c r="BQ31" i="1"/>
  <c r="BR31" i="1" s="1"/>
  <c r="BQ32" i="1"/>
  <c r="BR32" i="1" s="1"/>
  <c r="BQ33" i="1"/>
  <c r="BR33" i="1" s="1"/>
  <c r="BQ34" i="1"/>
  <c r="BR34" i="1" s="1"/>
  <c r="BQ35" i="1"/>
  <c r="BR35" i="1" s="1"/>
  <c r="BQ36" i="1"/>
  <c r="BR36" i="1" s="1"/>
  <c r="BQ37" i="1"/>
  <c r="BR37" i="1" s="1"/>
  <c r="BQ38" i="1"/>
  <c r="BR38" i="1" s="1"/>
  <c r="BQ39" i="1"/>
  <c r="BR39" i="1" s="1"/>
  <c r="BQ40" i="1"/>
  <c r="BR40" i="1" s="1"/>
  <c r="BQ41" i="1"/>
  <c r="BR41" i="1" s="1"/>
  <c r="BQ42" i="1"/>
  <c r="BR42" i="1" s="1"/>
  <c r="BQ43" i="1"/>
  <c r="BR43" i="1" s="1"/>
  <c r="BQ44" i="1"/>
  <c r="BR44" i="1" s="1"/>
  <c r="BQ45" i="1"/>
  <c r="BR45" i="1" s="1"/>
  <c r="BQ46" i="1"/>
  <c r="BR46" i="1" s="1"/>
  <c r="BQ47" i="1"/>
  <c r="BR47" i="1" s="1"/>
  <c r="BQ48" i="1"/>
  <c r="BR48" i="1" s="1"/>
  <c r="BQ49" i="1"/>
  <c r="BR49" i="1" s="1"/>
  <c r="BQ50" i="1"/>
  <c r="BR50" i="1" s="1"/>
  <c r="BQ51" i="1"/>
  <c r="BR51" i="1" s="1"/>
  <c r="BQ52" i="1"/>
  <c r="BR52" i="1" s="1"/>
  <c r="BQ53" i="1"/>
  <c r="BQ54" i="1"/>
  <c r="BR54" i="1" s="1"/>
  <c r="BQ55" i="1"/>
  <c r="BR55" i="1" s="1"/>
  <c r="BQ56" i="1"/>
  <c r="BR56" i="1" s="1"/>
  <c r="BQ57" i="1"/>
  <c r="BR57" i="1" s="1"/>
  <c r="BQ58" i="1"/>
  <c r="BR58" i="1" s="1"/>
  <c r="BQ59" i="1"/>
  <c r="BR59" i="1" s="1"/>
  <c r="BQ60" i="1"/>
  <c r="BR60" i="1" s="1"/>
  <c r="BQ61" i="1"/>
  <c r="BR61" i="1" s="1"/>
  <c r="BQ62" i="1"/>
  <c r="BR62" i="1" s="1"/>
  <c r="BQ63" i="1"/>
  <c r="BR63" i="1" s="1"/>
  <c r="BQ64" i="1"/>
  <c r="BR64" i="1" s="1"/>
  <c r="BQ65" i="1"/>
  <c r="BR65" i="1" s="1"/>
  <c r="BQ66" i="1"/>
  <c r="BR66" i="1" s="1"/>
  <c r="BQ67" i="1"/>
  <c r="BR67" i="1" s="1"/>
  <c r="BQ68" i="1"/>
  <c r="BR68" i="1" s="1"/>
  <c r="BQ69" i="1"/>
  <c r="BR69" i="1" s="1"/>
  <c r="BQ70" i="1"/>
  <c r="BR70" i="1" s="1"/>
  <c r="BQ71" i="1"/>
  <c r="BR71" i="1" s="1"/>
  <c r="BQ72" i="1"/>
  <c r="BR72" i="1" s="1"/>
  <c r="BQ73" i="1"/>
  <c r="BR73" i="1" s="1"/>
  <c r="BQ74" i="1"/>
  <c r="BR74" i="1" s="1"/>
  <c r="BQ75" i="1"/>
  <c r="BR75" i="1" s="1"/>
  <c r="BQ76" i="1"/>
  <c r="BR76" i="1" s="1"/>
  <c r="BQ77" i="1"/>
  <c r="BR77" i="1" s="1"/>
  <c r="BQ78" i="1"/>
  <c r="BR78" i="1" s="1"/>
  <c r="BQ79" i="1"/>
  <c r="BR79" i="1" s="1"/>
  <c r="BQ80" i="1"/>
  <c r="BR80" i="1" s="1"/>
  <c r="BQ81" i="1"/>
  <c r="BR81" i="1" s="1"/>
  <c r="BQ82" i="1"/>
  <c r="BR82" i="1" s="1"/>
  <c r="BQ83" i="1"/>
  <c r="BR83" i="1" s="1"/>
  <c r="BQ84" i="1"/>
  <c r="BR84" i="1" s="1"/>
  <c r="BQ85" i="1"/>
  <c r="BR85" i="1" s="1"/>
  <c r="BQ86" i="1"/>
  <c r="BR86" i="1" s="1"/>
  <c r="BQ87" i="1"/>
  <c r="BR87" i="1" s="1"/>
  <c r="BQ88" i="1"/>
  <c r="BR88" i="1" s="1"/>
  <c r="BQ89" i="1"/>
  <c r="BR89" i="1" s="1"/>
  <c r="BQ90" i="1"/>
  <c r="BR90" i="1" s="1"/>
  <c r="BQ91" i="1"/>
  <c r="BR91" i="1" s="1"/>
  <c r="BQ92" i="1"/>
  <c r="BR92" i="1" s="1"/>
  <c r="BQ93" i="1"/>
  <c r="BR93" i="1" s="1"/>
  <c r="BQ94" i="1"/>
  <c r="BR94" i="1" s="1"/>
  <c r="BQ95" i="1"/>
  <c r="BR95" i="1" s="1"/>
  <c r="BQ96" i="1"/>
  <c r="BR96" i="1" s="1"/>
  <c r="BQ97" i="1"/>
  <c r="BR97" i="1" s="1"/>
  <c r="BQ98" i="1"/>
  <c r="BR98" i="1" s="1"/>
  <c r="BQ99" i="1"/>
  <c r="BR99" i="1" s="1"/>
  <c r="BQ100" i="1"/>
  <c r="BR100" i="1" s="1"/>
  <c r="BQ101" i="1"/>
  <c r="BR101" i="1" s="1"/>
  <c r="BQ102" i="1"/>
  <c r="BR102" i="1" s="1"/>
  <c r="BQ103" i="1"/>
  <c r="BR103" i="1" s="1"/>
  <c r="BQ104" i="1"/>
  <c r="BR104" i="1" s="1"/>
  <c r="BQ105" i="1"/>
  <c r="BR105" i="1" s="1"/>
  <c r="BQ106" i="1"/>
  <c r="BR106" i="1" s="1"/>
  <c r="BQ107" i="1"/>
  <c r="BR107" i="1" s="1"/>
  <c r="BQ108" i="1"/>
  <c r="BR108" i="1" s="1"/>
  <c r="BQ109" i="1"/>
  <c r="BQ110" i="1"/>
  <c r="BR110" i="1" s="1"/>
  <c r="BQ111" i="1"/>
  <c r="BR111" i="1" s="1"/>
  <c r="BQ112" i="1"/>
  <c r="BR112" i="1" s="1"/>
  <c r="BQ113" i="1"/>
  <c r="BR113" i="1" s="1"/>
  <c r="BQ114" i="1"/>
  <c r="BR114" i="1" s="1"/>
  <c r="BQ115" i="1"/>
  <c r="BR115" i="1" s="1"/>
  <c r="BQ116" i="1"/>
  <c r="BR116" i="1" s="1"/>
  <c r="BQ117" i="1"/>
  <c r="BR117" i="1" s="1"/>
  <c r="BQ118" i="1"/>
  <c r="BR118" i="1" s="1"/>
  <c r="BQ119" i="1"/>
  <c r="BR119" i="1" s="1"/>
  <c r="BQ120" i="1"/>
  <c r="BR120" i="1" s="1"/>
  <c r="BQ121" i="1"/>
  <c r="BR121" i="1" s="1"/>
  <c r="BQ122" i="1"/>
  <c r="BR122" i="1" s="1"/>
  <c r="BQ123" i="1"/>
  <c r="BR123" i="1" s="1"/>
  <c r="BQ124" i="1"/>
  <c r="BR124" i="1" s="1"/>
  <c r="BQ125" i="1"/>
  <c r="BR125" i="1" s="1"/>
  <c r="BQ126" i="1"/>
  <c r="BR126" i="1" s="1"/>
  <c r="BQ127" i="1"/>
  <c r="BR127" i="1" s="1"/>
  <c r="BQ128" i="1"/>
  <c r="BR128" i="1" s="1"/>
  <c r="BQ129" i="1"/>
  <c r="BR129" i="1" s="1"/>
  <c r="BQ130" i="1"/>
  <c r="BR130" i="1" s="1"/>
  <c r="BH9" i="1"/>
  <c r="BH11" i="1"/>
  <c r="BH12" i="1"/>
  <c r="BH13" i="1"/>
  <c r="BH14" i="1"/>
  <c r="BH15" i="1"/>
  <c r="BH16" i="1"/>
  <c r="BH17" i="1"/>
  <c r="BH18" i="1"/>
  <c r="BH19" i="1"/>
  <c r="BH20" i="1"/>
  <c r="BH21" i="1"/>
  <c r="BH22" i="1"/>
  <c r="BH23" i="1"/>
  <c r="BH24" i="1"/>
  <c r="BH25" i="1"/>
  <c r="BH26" i="1"/>
  <c r="BH27" i="1"/>
  <c r="BH28" i="1"/>
  <c r="BH29" i="1"/>
  <c r="BH30" i="1"/>
  <c r="BH31" i="1"/>
  <c r="BH32" i="1"/>
  <c r="BH33" i="1"/>
  <c r="BH34" i="1"/>
  <c r="BH35" i="1"/>
  <c r="BH36" i="1"/>
  <c r="BH37" i="1"/>
  <c r="BH38" i="1"/>
  <c r="BH39" i="1"/>
  <c r="BH40" i="1"/>
  <c r="BH41" i="1"/>
  <c r="BH42" i="1"/>
  <c r="BH43" i="1"/>
  <c r="BH44" i="1"/>
  <c r="BH45" i="1"/>
  <c r="BH46" i="1"/>
  <c r="BH47" i="1"/>
  <c r="BH48" i="1"/>
  <c r="BH49" i="1"/>
  <c r="BH50" i="1"/>
  <c r="BH51" i="1"/>
  <c r="BH52" i="1"/>
  <c r="BH53" i="1"/>
  <c r="BH54" i="1"/>
  <c r="BH55" i="1"/>
  <c r="BH56" i="1"/>
  <c r="BH57" i="1"/>
  <c r="BH58" i="1"/>
  <c r="BH59" i="1"/>
  <c r="BH60" i="1"/>
  <c r="BH61" i="1"/>
  <c r="BH62" i="1"/>
  <c r="BH63" i="1"/>
  <c r="BH64" i="1"/>
  <c r="BH65" i="1"/>
  <c r="BH66" i="1"/>
  <c r="BH67" i="1"/>
  <c r="BH68" i="1"/>
  <c r="BH69" i="1"/>
  <c r="BH70" i="1"/>
  <c r="BH71" i="1"/>
  <c r="BH72" i="1"/>
  <c r="BH73" i="1"/>
  <c r="BH74" i="1"/>
  <c r="BH75" i="1"/>
  <c r="BH76" i="1"/>
  <c r="BH77" i="1"/>
  <c r="BH78" i="1"/>
  <c r="BH79" i="1"/>
  <c r="BH80" i="1"/>
  <c r="BH81" i="1"/>
  <c r="BH82" i="1"/>
  <c r="BH83" i="1"/>
  <c r="BH84" i="1"/>
  <c r="BH85" i="1"/>
  <c r="BH86" i="1"/>
  <c r="BH87" i="1"/>
  <c r="BH88" i="1"/>
  <c r="BH89" i="1"/>
  <c r="BH90" i="1"/>
  <c r="BH91" i="1"/>
  <c r="BH92" i="1"/>
  <c r="BH93" i="1"/>
  <c r="BH94" i="1"/>
  <c r="BH95" i="1"/>
  <c r="BH96" i="1"/>
  <c r="BH97" i="1"/>
  <c r="BH98" i="1"/>
  <c r="BH99" i="1"/>
  <c r="BH100" i="1"/>
  <c r="BH101" i="1"/>
  <c r="BH102" i="1"/>
  <c r="BH103" i="1"/>
  <c r="BH104" i="1"/>
  <c r="BH105" i="1"/>
  <c r="BH106" i="1"/>
  <c r="BH107" i="1"/>
  <c r="BH108" i="1"/>
  <c r="BH109" i="1"/>
  <c r="BH110" i="1"/>
  <c r="BH111" i="1"/>
  <c r="BH112" i="1"/>
  <c r="BH113" i="1"/>
  <c r="BH114" i="1"/>
  <c r="BH115" i="1"/>
  <c r="BH116" i="1"/>
  <c r="BH117" i="1"/>
  <c r="BH118" i="1"/>
  <c r="BH119" i="1"/>
  <c r="BH120" i="1"/>
  <c r="BH121" i="1"/>
  <c r="BH122" i="1"/>
  <c r="BH123" i="1"/>
  <c r="BH124" i="1"/>
  <c r="BH125" i="1"/>
  <c r="BH126" i="1"/>
  <c r="BH127" i="1"/>
  <c r="BH128" i="1"/>
  <c r="BH129" i="1"/>
  <c r="BH130" i="1"/>
  <c r="AY9" i="1"/>
  <c r="AY10" i="1"/>
  <c r="AY12" i="1"/>
  <c r="AY13" i="1"/>
  <c r="AY14" i="1"/>
  <c r="AY15" i="1"/>
  <c r="AY16" i="1"/>
  <c r="AY17" i="1"/>
  <c r="AY18" i="1"/>
  <c r="AY19" i="1"/>
  <c r="AY20" i="1"/>
  <c r="AY21" i="1"/>
  <c r="AY22" i="1"/>
  <c r="AY23" i="1"/>
  <c r="AY24" i="1"/>
  <c r="AY25" i="1"/>
  <c r="AY26" i="1"/>
  <c r="AY27" i="1"/>
  <c r="AY28" i="1"/>
  <c r="AY29" i="1"/>
  <c r="AY30" i="1"/>
  <c r="AY31" i="1"/>
  <c r="AY32" i="1"/>
  <c r="AY33" i="1"/>
  <c r="AY34" i="1"/>
  <c r="AY35" i="1"/>
  <c r="AY36" i="1"/>
  <c r="AY37" i="1"/>
  <c r="AY38" i="1"/>
  <c r="AY39" i="1"/>
  <c r="AY40" i="1"/>
  <c r="AY41" i="1"/>
  <c r="AY42" i="1"/>
  <c r="AY43" i="1"/>
  <c r="AY44" i="1"/>
  <c r="AY45" i="1"/>
  <c r="AY46" i="1"/>
  <c r="AY47" i="1"/>
  <c r="AY48" i="1"/>
  <c r="AY49" i="1"/>
  <c r="AY50" i="1"/>
  <c r="AY51" i="1"/>
  <c r="AY52" i="1"/>
  <c r="AY53" i="1"/>
  <c r="AY54" i="1"/>
  <c r="AY55" i="1"/>
  <c r="AY56" i="1"/>
  <c r="AY57" i="1"/>
  <c r="AY58" i="1"/>
  <c r="AY59" i="1"/>
  <c r="AY60" i="1"/>
  <c r="AY61" i="1"/>
  <c r="AY62" i="1"/>
  <c r="AY63" i="1"/>
  <c r="AY64" i="1"/>
  <c r="AY65" i="1"/>
  <c r="AY66" i="1"/>
  <c r="AY67" i="1"/>
  <c r="AY68" i="1"/>
  <c r="AY69" i="1"/>
  <c r="AY70" i="1"/>
  <c r="AY71" i="1"/>
  <c r="AY72" i="1"/>
  <c r="AY73" i="1"/>
  <c r="AY74" i="1"/>
  <c r="AY75" i="1"/>
  <c r="AY76" i="1"/>
  <c r="AY77" i="1"/>
  <c r="AY78" i="1"/>
  <c r="AY79" i="1"/>
  <c r="AY80" i="1"/>
  <c r="AY81" i="1"/>
  <c r="AY82" i="1"/>
  <c r="AY83" i="1"/>
  <c r="AY84" i="1"/>
  <c r="AY85" i="1"/>
  <c r="AY86" i="1"/>
  <c r="AY87" i="1"/>
  <c r="AY88" i="1"/>
  <c r="AY89" i="1"/>
  <c r="AY90" i="1"/>
  <c r="AY91" i="1"/>
  <c r="AY92" i="1"/>
  <c r="AY93" i="1"/>
  <c r="AY94" i="1"/>
  <c r="AY95" i="1"/>
  <c r="AY96" i="1"/>
  <c r="AY97" i="1"/>
  <c r="AY98" i="1"/>
  <c r="AY99" i="1"/>
  <c r="AY100" i="1"/>
  <c r="AY101" i="1"/>
  <c r="AY102" i="1"/>
  <c r="AY103" i="1"/>
  <c r="AY104" i="1"/>
  <c r="AY105" i="1"/>
  <c r="AY106" i="1"/>
  <c r="AY107" i="1"/>
  <c r="AY108" i="1"/>
  <c r="AY109" i="1"/>
  <c r="AY110" i="1"/>
  <c r="AY111" i="1"/>
  <c r="AY112" i="1"/>
  <c r="AY113" i="1"/>
  <c r="AY114" i="1"/>
  <c r="AY115" i="1"/>
  <c r="AY116" i="1"/>
  <c r="AY117" i="1"/>
  <c r="AY118" i="1"/>
  <c r="AY119" i="1"/>
  <c r="AY120" i="1"/>
  <c r="AY121" i="1"/>
  <c r="AY122" i="1"/>
  <c r="AY123" i="1"/>
  <c r="AY124" i="1"/>
  <c r="AY125" i="1"/>
  <c r="AY126" i="1"/>
  <c r="AY127" i="1"/>
  <c r="AY128" i="1"/>
  <c r="AY129" i="1"/>
  <c r="AY130" i="1"/>
  <c r="S131" i="1"/>
  <c r="T131" i="1"/>
  <c r="U131" i="1"/>
  <c r="V131" i="1"/>
  <c r="W131" i="1"/>
  <c r="X131" i="1"/>
  <c r="Y131" i="1"/>
  <c r="Z131" i="1"/>
  <c r="AA131" i="1"/>
  <c r="AB131" i="1"/>
  <c r="AC131" i="1"/>
  <c r="AD131" i="1"/>
  <c r="AE131" i="1"/>
  <c r="AF131" i="1"/>
  <c r="AG131" i="1"/>
  <c r="AH131" i="1"/>
  <c r="AI131" i="1"/>
  <c r="AJ131" i="1"/>
  <c r="AK131" i="1"/>
  <c r="AL131" i="1"/>
  <c r="AM131" i="1"/>
  <c r="AN131" i="1"/>
  <c r="AO131" i="1"/>
  <c r="AP131" i="1"/>
  <c r="AR131" i="1"/>
  <c r="AS131" i="1"/>
  <c r="AT131" i="1"/>
  <c r="AU131" i="1"/>
  <c r="AV131" i="1"/>
  <c r="AW131" i="1"/>
  <c r="AX131" i="1"/>
  <c r="AZ131" i="1"/>
  <c r="BA131" i="1"/>
  <c r="BB131" i="1"/>
  <c r="BC131" i="1"/>
  <c r="BD131" i="1"/>
  <c r="BE131" i="1"/>
  <c r="BF131" i="1"/>
  <c r="BG131" i="1"/>
  <c r="BK131" i="1"/>
  <c r="BL131" i="1"/>
  <c r="BM131" i="1"/>
  <c r="BN131" i="1"/>
  <c r="BO131" i="1"/>
  <c r="BP131" i="1"/>
  <c r="L9" i="1" l="1"/>
  <c r="L10" i="1"/>
  <c r="L11" i="1"/>
  <c r="L12" i="1"/>
  <c r="L13" i="1"/>
  <c r="L14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30" i="1"/>
  <c r="L8" i="1"/>
  <c r="M130" i="1" l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93" i="1"/>
  <c r="N94" i="1"/>
  <c r="N95" i="1"/>
  <c r="N96" i="1"/>
  <c r="N97" i="1"/>
  <c r="N98" i="1"/>
  <c r="N99" i="1"/>
  <c r="N100" i="1"/>
  <c r="N101" i="1"/>
  <c r="N102" i="1"/>
  <c r="N103" i="1"/>
  <c r="N104" i="1"/>
  <c r="N105" i="1"/>
  <c r="N106" i="1"/>
  <c r="N107" i="1"/>
  <c r="N108" i="1"/>
  <c r="N109" i="1"/>
  <c r="N110" i="1"/>
  <c r="N111" i="1"/>
  <c r="N112" i="1"/>
  <c r="N113" i="1"/>
  <c r="N114" i="1"/>
  <c r="N115" i="1"/>
  <c r="N116" i="1"/>
  <c r="N117" i="1"/>
  <c r="N118" i="1"/>
  <c r="N119" i="1"/>
  <c r="N120" i="1"/>
  <c r="N121" i="1"/>
  <c r="N122" i="1"/>
  <c r="N123" i="1"/>
  <c r="N124" i="1"/>
  <c r="N125" i="1"/>
  <c r="N126" i="1"/>
  <c r="N127" i="1"/>
  <c r="N128" i="1"/>
  <c r="N130" i="1"/>
  <c r="E17" i="10" l="1"/>
  <c r="E16" i="10"/>
  <c r="O131" i="1"/>
  <c r="N131" i="1" l="1"/>
  <c r="M131" i="1"/>
  <c r="E19" i="10" l="1"/>
  <c r="AY8" i="1"/>
  <c r="AY131" i="1" s="1"/>
  <c r="L131" i="1" l="1"/>
  <c r="BH8" i="1" l="1"/>
  <c r="BH131" i="1" s="1"/>
  <c r="R130" i="1" l="1"/>
  <c r="R129" i="1"/>
  <c r="R128" i="1"/>
  <c r="R127" i="1"/>
  <c r="R126" i="1"/>
  <c r="R125" i="1"/>
  <c r="R124" i="1"/>
  <c r="R123" i="1"/>
  <c r="R122" i="1"/>
  <c r="R121" i="1"/>
  <c r="R120" i="1"/>
  <c r="R119" i="1"/>
  <c r="R118" i="1"/>
  <c r="R117" i="1"/>
  <c r="R116" i="1"/>
  <c r="R115" i="1"/>
  <c r="R114" i="1"/>
  <c r="R113" i="1"/>
  <c r="R112" i="1"/>
  <c r="R111" i="1"/>
  <c r="R110" i="1"/>
  <c r="R109" i="1"/>
  <c r="R108" i="1"/>
  <c r="R107" i="1"/>
  <c r="R106" i="1"/>
  <c r="R105" i="1"/>
  <c r="R104" i="1"/>
  <c r="R103" i="1"/>
  <c r="R102" i="1"/>
  <c r="R101" i="1"/>
  <c r="R100" i="1"/>
  <c r="R99" i="1"/>
  <c r="R98" i="1"/>
  <c r="R97" i="1"/>
  <c r="R96" i="1"/>
  <c r="R95" i="1"/>
  <c r="R94" i="1"/>
  <c r="R93" i="1"/>
  <c r="R92" i="1"/>
  <c r="R91" i="1"/>
  <c r="R90" i="1"/>
  <c r="R89" i="1"/>
  <c r="R88" i="1"/>
  <c r="R87" i="1"/>
  <c r="R86" i="1"/>
  <c r="R85" i="1"/>
  <c r="R84" i="1"/>
  <c r="R83" i="1"/>
  <c r="R82" i="1"/>
  <c r="R81" i="1"/>
  <c r="R80" i="1"/>
  <c r="R79" i="1"/>
  <c r="R78" i="1"/>
  <c r="R77" i="1"/>
  <c r="R76" i="1"/>
  <c r="R75" i="1"/>
  <c r="R74" i="1"/>
  <c r="R73" i="1"/>
  <c r="R72" i="1"/>
  <c r="R71" i="1"/>
  <c r="R70" i="1"/>
  <c r="R69" i="1"/>
  <c r="R68" i="1"/>
  <c r="R67" i="1"/>
  <c r="R66" i="1"/>
  <c r="R65" i="1"/>
  <c r="R64" i="1"/>
  <c r="R63" i="1"/>
  <c r="R62" i="1"/>
  <c r="R61" i="1"/>
  <c r="R60" i="1"/>
  <c r="R59" i="1"/>
  <c r="R58" i="1"/>
  <c r="R57" i="1"/>
  <c r="R56" i="1"/>
  <c r="R55" i="1"/>
  <c r="R54" i="1"/>
  <c r="R53" i="1"/>
  <c r="R52" i="1"/>
  <c r="R51" i="1"/>
  <c r="R50" i="1"/>
  <c r="R49" i="1"/>
  <c r="R48" i="1"/>
  <c r="R47" i="1"/>
  <c r="R46" i="1"/>
  <c r="R45" i="1"/>
  <c r="R44" i="1"/>
  <c r="R43" i="1"/>
  <c r="R42" i="1"/>
  <c r="R41" i="1"/>
  <c r="R40" i="1"/>
  <c r="R39" i="1"/>
  <c r="R38" i="1"/>
  <c r="R37" i="1"/>
  <c r="R36" i="1"/>
  <c r="R35" i="1"/>
  <c r="R34" i="1"/>
  <c r="R33" i="1"/>
  <c r="R32" i="1"/>
  <c r="R31" i="1"/>
  <c r="R30" i="1"/>
  <c r="R29" i="1"/>
  <c r="R28" i="1"/>
  <c r="R27" i="1"/>
  <c r="R26" i="1"/>
  <c r="R25" i="1"/>
  <c r="R24" i="1"/>
  <c r="R23" i="1"/>
  <c r="R22" i="1"/>
  <c r="R21" i="1"/>
  <c r="R20" i="1"/>
  <c r="R19" i="1"/>
  <c r="R18" i="1"/>
  <c r="R17" i="1"/>
  <c r="R16" i="1"/>
  <c r="R15" i="1"/>
  <c r="R14" i="1"/>
  <c r="R13" i="1"/>
  <c r="R12" i="1"/>
  <c r="R11" i="1"/>
  <c r="R10" i="1"/>
  <c r="R9" i="1"/>
  <c r="R8" i="1"/>
  <c r="R131" i="1" l="1"/>
  <c r="BQ8" i="1"/>
  <c r="BQ131" i="1" s="1"/>
  <c r="B25" i="10" l="1"/>
  <c r="BR8" i="1" l="1"/>
  <c r="BI9" i="1"/>
  <c r="Q9" i="1"/>
  <c r="Q8" i="1"/>
  <c r="BJ8" i="1"/>
  <c r="BJ9" i="1"/>
  <c r="P9" i="1" l="1"/>
  <c r="P8" i="1"/>
  <c r="BI8" i="1"/>
  <c r="Q10" i="1"/>
  <c r="Q11" i="1"/>
  <c r="Q12" i="1"/>
  <c r="Q13" i="1"/>
  <c r="Q14" i="1"/>
  <c r="Q15" i="1"/>
  <c r="Q16" i="1"/>
  <c r="Q17" i="1"/>
  <c r="P18" i="1"/>
  <c r="P19" i="1"/>
  <c r="P20" i="1"/>
  <c r="P21" i="1"/>
  <c r="P22" i="1"/>
  <c r="P23" i="1"/>
  <c r="Q23" i="1"/>
  <c r="P24" i="1"/>
  <c r="Q24" i="1"/>
  <c r="P25" i="1"/>
  <c r="Q25" i="1"/>
  <c r="P26" i="1"/>
  <c r="Q26" i="1"/>
  <c r="P27" i="1"/>
  <c r="Q27" i="1"/>
  <c r="P28" i="1"/>
  <c r="Q28" i="1"/>
  <c r="P29" i="1"/>
  <c r="Q29" i="1"/>
  <c r="P30" i="1"/>
  <c r="Q30" i="1"/>
  <c r="P31" i="1"/>
  <c r="Q31" i="1"/>
  <c r="P32" i="1"/>
  <c r="Q32" i="1"/>
  <c r="P33" i="1"/>
  <c r="Q33" i="1"/>
  <c r="P34" i="1"/>
  <c r="Q34" i="1"/>
  <c r="P35" i="1"/>
  <c r="Q35" i="1"/>
  <c r="P36" i="1"/>
  <c r="Q36" i="1"/>
  <c r="P37" i="1"/>
  <c r="Q37" i="1"/>
  <c r="P38" i="1"/>
  <c r="Q38" i="1"/>
  <c r="P39" i="1"/>
  <c r="Q39" i="1"/>
  <c r="P40" i="1"/>
  <c r="Q40" i="1"/>
  <c r="P41" i="1"/>
  <c r="Q41" i="1"/>
  <c r="P42" i="1"/>
  <c r="Q42" i="1"/>
  <c r="P43" i="1"/>
  <c r="Q43" i="1"/>
  <c r="P44" i="1"/>
  <c r="Q44" i="1"/>
  <c r="P45" i="1"/>
  <c r="Q45" i="1"/>
  <c r="P46" i="1"/>
  <c r="Q46" i="1"/>
  <c r="P47" i="1"/>
  <c r="Q47" i="1"/>
  <c r="P48" i="1"/>
  <c r="Q48" i="1"/>
  <c r="P49" i="1"/>
  <c r="Q49" i="1"/>
  <c r="P50" i="1"/>
  <c r="Q50" i="1"/>
  <c r="P51" i="1"/>
  <c r="Q51" i="1"/>
  <c r="P52" i="1"/>
  <c r="Q52" i="1"/>
  <c r="P53" i="1"/>
  <c r="Q53" i="1"/>
  <c r="C20" i="10" l="1"/>
  <c r="Q130" i="1" l="1"/>
  <c r="Q129" i="1"/>
  <c r="Q128" i="1"/>
  <c r="Q127" i="1"/>
  <c r="Q126" i="1"/>
  <c r="Q125" i="1"/>
  <c r="Q124" i="1"/>
  <c r="Q123" i="1"/>
  <c r="Q122" i="1"/>
  <c r="Q121" i="1"/>
  <c r="Q120" i="1"/>
  <c r="Q119" i="1"/>
  <c r="Q118" i="1"/>
  <c r="Q117" i="1"/>
  <c r="Q116" i="1"/>
  <c r="Q115" i="1"/>
  <c r="Q114" i="1"/>
  <c r="Q113" i="1"/>
  <c r="Q112" i="1"/>
  <c r="Q111" i="1"/>
  <c r="Q110" i="1"/>
  <c r="Q109" i="1"/>
  <c r="Q108" i="1"/>
  <c r="Q107" i="1"/>
  <c r="Q106" i="1"/>
  <c r="Q105" i="1"/>
  <c r="Q104" i="1"/>
  <c r="Q103" i="1"/>
  <c r="Q102" i="1"/>
  <c r="Q101" i="1"/>
  <c r="Q100" i="1"/>
  <c r="Q99" i="1"/>
  <c r="Q98" i="1"/>
  <c r="Q97" i="1"/>
  <c r="Q96" i="1"/>
  <c r="Q95" i="1"/>
  <c r="Q94" i="1"/>
  <c r="Q93" i="1"/>
  <c r="Q92" i="1"/>
  <c r="Q91" i="1"/>
  <c r="Q90" i="1"/>
  <c r="Q89" i="1"/>
  <c r="Q88" i="1"/>
  <c r="Q87" i="1"/>
  <c r="Q86" i="1"/>
  <c r="Q85" i="1"/>
  <c r="Q84" i="1"/>
  <c r="Q83" i="1"/>
  <c r="Q82" i="1"/>
  <c r="Q81" i="1"/>
  <c r="Q80" i="1"/>
  <c r="Q79" i="1"/>
  <c r="Q78" i="1"/>
  <c r="Q77" i="1"/>
  <c r="Q76" i="1"/>
  <c r="Q75" i="1"/>
  <c r="Q74" i="1"/>
  <c r="Q73" i="1"/>
  <c r="Q72" i="1"/>
  <c r="Q71" i="1"/>
  <c r="Q70" i="1"/>
  <c r="Q69" i="1"/>
  <c r="Q68" i="1"/>
  <c r="Q67" i="1"/>
  <c r="Q66" i="1"/>
  <c r="Q65" i="1"/>
  <c r="Q64" i="1"/>
  <c r="Q63" i="1"/>
  <c r="Q62" i="1"/>
  <c r="Q61" i="1"/>
  <c r="Q60" i="1"/>
  <c r="Q59" i="1"/>
  <c r="Q58" i="1"/>
  <c r="Q57" i="1"/>
  <c r="Q56" i="1"/>
  <c r="Q55" i="1"/>
  <c r="Q54" i="1"/>
  <c r="P130" i="1"/>
  <c r="P129" i="1"/>
  <c r="P128" i="1"/>
  <c r="P127" i="1"/>
  <c r="P126" i="1"/>
  <c r="P125" i="1"/>
  <c r="P124" i="1"/>
  <c r="P123" i="1"/>
  <c r="P122" i="1"/>
  <c r="P121" i="1"/>
  <c r="P120" i="1"/>
  <c r="P119" i="1"/>
  <c r="P118" i="1"/>
  <c r="P117" i="1"/>
  <c r="P116" i="1"/>
  <c r="P115" i="1"/>
  <c r="P114" i="1"/>
  <c r="P113" i="1"/>
  <c r="P112" i="1"/>
  <c r="P111" i="1"/>
  <c r="P110" i="1"/>
  <c r="P109" i="1"/>
  <c r="P108" i="1"/>
  <c r="P107" i="1"/>
  <c r="P106" i="1"/>
  <c r="P105" i="1"/>
  <c r="P104" i="1"/>
  <c r="P103" i="1"/>
  <c r="P102" i="1"/>
  <c r="P101" i="1"/>
  <c r="P100" i="1"/>
  <c r="P99" i="1"/>
  <c r="P98" i="1"/>
  <c r="P97" i="1"/>
  <c r="P96" i="1"/>
  <c r="P95" i="1"/>
  <c r="P94" i="1"/>
  <c r="P93" i="1"/>
  <c r="P92" i="1"/>
  <c r="P91" i="1"/>
  <c r="P90" i="1"/>
  <c r="P89" i="1"/>
  <c r="P88" i="1"/>
  <c r="P87" i="1"/>
  <c r="P86" i="1"/>
  <c r="P85" i="1"/>
  <c r="P84" i="1"/>
  <c r="P83" i="1"/>
  <c r="P82" i="1"/>
  <c r="P81" i="1"/>
  <c r="P80" i="1"/>
  <c r="P79" i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BJ130" i="1" l="1"/>
  <c r="BJ129" i="1"/>
  <c r="BJ128" i="1"/>
  <c r="BJ127" i="1"/>
  <c r="BJ126" i="1"/>
  <c r="BJ125" i="1"/>
  <c r="BJ124" i="1"/>
  <c r="BJ123" i="1"/>
  <c r="BJ122" i="1"/>
  <c r="BJ121" i="1"/>
  <c r="BJ120" i="1"/>
  <c r="BJ119" i="1"/>
  <c r="BJ118" i="1"/>
  <c r="BJ117" i="1"/>
  <c r="BJ116" i="1"/>
  <c r="BJ115" i="1"/>
  <c r="BJ114" i="1"/>
  <c r="BJ113" i="1"/>
  <c r="BJ112" i="1"/>
  <c r="BJ111" i="1"/>
  <c r="BJ110" i="1"/>
  <c r="BJ109" i="1"/>
  <c r="BJ108" i="1"/>
  <c r="BJ107" i="1"/>
  <c r="BJ106" i="1"/>
  <c r="BJ105" i="1"/>
  <c r="BJ104" i="1"/>
  <c r="BJ103" i="1"/>
  <c r="BJ102" i="1"/>
  <c r="BJ101" i="1"/>
  <c r="BJ100" i="1"/>
  <c r="BJ99" i="1"/>
  <c r="BJ98" i="1"/>
  <c r="BJ97" i="1"/>
  <c r="BJ96" i="1"/>
  <c r="BJ95" i="1"/>
  <c r="BJ94" i="1"/>
  <c r="BJ93" i="1"/>
  <c r="BJ92" i="1"/>
  <c r="BJ91" i="1"/>
  <c r="BJ90" i="1"/>
  <c r="BJ89" i="1"/>
  <c r="BJ88" i="1"/>
  <c r="BJ87" i="1"/>
  <c r="BJ86" i="1"/>
  <c r="BJ85" i="1"/>
  <c r="BJ84" i="1"/>
  <c r="BJ83" i="1"/>
  <c r="BJ82" i="1"/>
  <c r="BJ81" i="1"/>
  <c r="BJ80" i="1"/>
  <c r="BJ79" i="1"/>
  <c r="BJ78" i="1"/>
  <c r="BJ77" i="1"/>
  <c r="BJ76" i="1"/>
  <c r="BJ75" i="1"/>
  <c r="BJ74" i="1"/>
  <c r="BJ73" i="1"/>
  <c r="BJ72" i="1"/>
  <c r="BJ71" i="1"/>
  <c r="BJ70" i="1"/>
  <c r="BJ69" i="1"/>
  <c r="BJ68" i="1"/>
  <c r="BJ67" i="1"/>
  <c r="BJ66" i="1"/>
  <c r="BJ65" i="1"/>
  <c r="BJ64" i="1"/>
  <c r="BJ63" i="1"/>
  <c r="BJ62" i="1"/>
  <c r="BJ61" i="1"/>
  <c r="BJ60" i="1"/>
  <c r="BJ59" i="1"/>
  <c r="BJ58" i="1"/>
  <c r="BJ57" i="1"/>
  <c r="BJ56" i="1"/>
  <c r="BJ55" i="1"/>
  <c r="BJ54" i="1"/>
  <c r="BJ53" i="1"/>
  <c r="BJ52" i="1"/>
  <c r="BJ51" i="1"/>
  <c r="BJ50" i="1"/>
  <c r="BJ49" i="1"/>
  <c r="BJ48" i="1"/>
  <c r="BJ47" i="1"/>
  <c r="BJ46" i="1"/>
  <c r="BJ45" i="1"/>
  <c r="BJ44" i="1"/>
  <c r="BJ43" i="1"/>
  <c r="BJ42" i="1"/>
  <c r="BJ41" i="1"/>
  <c r="BJ40" i="1"/>
  <c r="BI72" i="1" l="1"/>
  <c r="BI84" i="1"/>
  <c r="BI76" i="1"/>
  <c r="BI80" i="1"/>
  <c r="BI92" i="1"/>
  <c r="BI96" i="1"/>
  <c r="BI108" i="1"/>
  <c r="BI112" i="1"/>
  <c r="BI124" i="1"/>
  <c r="BI100" i="1"/>
  <c r="BI77" i="1"/>
  <c r="BI93" i="1"/>
  <c r="BI109" i="1"/>
  <c r="BI125" i="1"/>
  <c r="BI116" i="1"/>
  <c r="BI51" i="1"/>
  <c r="BI59" i="1"/>
  <c r="BI67" i="1"/>
  <c r="BI71" i="1"/>
  <c r="BI75" i="1"/>
  <c r="BI79" i="1"/>
  <c r="BI83" i="1"/>
  <c r="BI87" i="1"/>
  <c r="BI91" i="1"/>
  <c r="BI95" i="1"/>
  <c r="BI99" i="1"/>
  <c r="BI103" i="1"/>
  <c r="BI107" i="1"/>
  <c r="BI111" i="1"/>
  <c r="BI115" i="1"/>
  <c r="BI119" i="1"/>
  <c r="BI123" i="1"/>
  <c r="BI127" i="1"/>
  <c r="BI74" i="1"/>
  <c r="BI82" i="1"/>
  <c r="BI90" i="1"/>
  <c r="BI98" i="1"/>
  <c r="BI106" i="1"/>
  <c r="BI110" i="1"/>
  <c r="BI114" i="1"/>
  <c r="BI122" i="1"/>
  <c r="BI126" i="1"/>
  <c r="BI130" i="1"/>
  <c r="BI88" i="1"/>
  <c r="BI104" i="1"/>
  <c r="BI120" i="1"/>
  <c r="BI78" i="1"/>
  <c r="BI94" i="1"/>
  <c r="BI49" i="1"/>
  <c r="BI53" i="1"/>
  <c r="BI57" i="1"/>
  <c r="BI61" i="1"/>
  <c r="BI69" i="1"/>
  <c r="BI81" i="1"/>
  <c r="BI128" i="1"/>
  <c r="BI73" i="1"/>
  <c r="BI89" i="1"/>
  <c r="BI105" i="1"/>
  <c r="BI121" i="1"/>
  <c r="BI45" i="1"/>
  <c r="BI47" i="1"/>
  <c r="BI55" i="1"/>
  <c r="BI65" i="1"/>
  <c r="BI63" i="1"/>
  <c r="BI85" i="1"/>
  <c r="BI101" i="1"/>
  <c r="BI117" i="1"/>
  <c r="BI70" i="1"/>
  <c r="BI86" i="1"/>
  <c r="BI97" i="1"/>
  <c r="BI102" i="1"/>
  <c r="BI113" i="1"/>
  <c r="BI118" i="1"/>
  <c r="BI129" i="1"/>
  <c r="BI44" i="1"/>
  <c r="BI48" i="1"/>
  <c r="BI52" i="1"/>
  <c r="BI56" i="1"/>
  <c r="BI60" i="1"/>
  <c r="BI64" i="1"/>
  <c r="BI68" i="1"/>
  <c r="BI42" i="1"/>
  <c r="BI58" i="1"/>
  <c r="BI43" i="1"/>
  <c r="BI50" i="1"/>
  <c r="BI66" i="1"/>
  <c r="BI46" i="1"/>
  <c r="BI54" i="1"/>
  <c r="BI62" i="1"/>
  <c r="BR131" i="1" l="1"/>
  <c r="BI41" i="1"/>
  <c r="BI40" i="1"/>
  <c r="BJ39" i="1"/>
  <c r="BJ38" i="1"/>
  <c r="BJ37" i="1"/>
  <c r="BJ36" i="1"/>
  <c r="BJ35" i="1"/>
  <c r="BJ34" i="1"/>
  <c r="BJ33" i="1"/>
  <c r="BJ32" i="1"/>
  <c r="BJ31" i="1"/>
  <c r="BJ30" i="1"/>
  <c r="BJ29" i="1"/>
  <c r="BJ28" i="1"/>
  <c r="BJ27" i="1"/>
  <c r="BJ26" i="1"/>
  <c r="BJ25" i="1"/>
  <c r="BJ24" i="1"/>
  <c r="BJ23" i="1"/>
  <c r="BJ22" i="1"/>
  <c r="Q22" i="1" s="1"/>
  <c r="BJ21" i="1"/>
  <c r="Q21" i="1" s="1"/>
  <c r="BJ20" i="1"/>
  <c r="Q20" i="1" s="1"/>
  <c r="BJ19" i="1"/>
  <c r="Q19" i="1" s="1"/>
  <c r="BJ18" i="1"/>
  <c r="Q18" i="1" s="1"/>
  <c r="Q131" i="1" l="1"/>
  <c r="E18" i="10" s="1"/>
  <c r="BI22" i="1"/>
  <c r="BI26" i="1"/>
  <c r="BI30" i="1"/>
  <c r="BI34" i="1"/>
  <c r="BI38" i="1"/>
  <c r="BI23" i="1"/>
  <c r="BI27" i="1"/>
  <c r="BI31" i="1"/>
  <c r="BI35" i="1"/>
  <c r="BI39" i="1"/>
  <c r="BI20" i="1"/>
  <c r="BI24" i="1"/>
  <c r="BI28" i="1"/>
  <c r="BI32" i="1"/>
  <c r="BI36" i="1"/>
  <c r="BI21" i="1"/>
  <c r="BI25" i="1"/>
  <c r="BI29" i="1"/>
  <c r="BI33" i="1"/>
  <c r="BI37" i="1"/>
  <c r="BI19" i="1" l="1"/>
  <c r="BI18" i="1"/>
  <c r="BJ17" i="1"/>
  <c r="P17" i="1" s="1"/>
  <c r="BJ16" i="1"/>
  <c r="P16" i="1" s="1"/>
  <c r="BJ15" i="1"/>
  <c r="P15" i="1" s="1"/>
  <c r="BJ14" i="1"/>
  <c r="P14" i="1" s="1"/>
  <c r="BJ13" i="1"/>
  <c r="P13" i="1" s="1"/>
  <c r="BJ12" i="1"/>
  <c r="P12" i="1" s="1"/>
  <c r="BJ11" i="1"/>
  <c r="P11" i="1" s="1"/>
  <c r="BJ10" i="1"/>
  <c r="BJ131" i="1" l="1"/>
  <c r="P10" i="1"/>
  <c r="P131" i="1" s="1"/>
  <c r="E14" i="10" s="1"/>
  <c r="BI16" i="1"/>
  <c r="BI17" i="1"/>
  <c r="BI14" i="1"/>
  <c r="BI15" i="1"/>
  <c r="BI10" i="1"/>
  <c r="BI13" i="1"/>
  <c r="BI11" i="1"/>
  <c r="BI12" i="1"/>
  <c r="BI131" i="1" l="1"/>
  <c r="E15" i="10"/>
  <c r="E22" i="10" l="1"/>
</calcChain>
</file>

<file path=xl/sharedStrings.xml><?xml version="1.0" encoding="utf-8"?>
<sst xmlns="http://schemas.openxmlformats.org/spreadsheetml/2006/main" count="576" uniqueCount="448">
  <si>
    <t>Mission</t>
  </si>
  <si>
    <t>Pay scale and step</t>
  </si>
  <si>
    <t>Currency</t>
  </si>
  <si>
    <t>Year</t>
  </si>
  <si>
    <t>Month</t>
  </si>
  <si>
    <t>Working hours</t>
  </si>
  <si>
    <t>Business partner number</t>
  </si>
  <si>
    <t>TAXCODE NL</t>
  </si>
  <si>
    <t>0G60</t>
  </si>
  <si>
    <t>0G63</t>
  </si>
  <si>
    <t>0G64</t>
  </si>
  <si>
    <t>Tax</t>
  </si>
  <si>
    <t>Total deductions</t>
  </si>
  <si>
    <t>Embassy of the Kingdom of the Netherlands</t>
  </si>
  <si>
    <t>Year:</t>
  </si>
  <si>
    <t>HDPO/0507U01110001</t>
  </si>
  <si>
    <t>Total</t>
  </si>
  <si>
    <t>Employee name</t>
  </si>
  <si>
    <t>Hours per week</t>
  </si>
  <si>
    <t>Total contributions</t>
  </si>
  <si>
    <t>ER contributions</t>
  </si>
  <si>
    <t>Remarks</t>
  </si>
  <si>
    <t>Deductions</t>
  </si>
  <si>
    <t>Earnings</t>
  </si>
  <si>
    <t>Local employee</t>
  </si>
  <si>
    <t>Casual employee</t>
  </si>
  <si>
    <t>Salary as per salary table</t>
  </si>
  <si>
    <t>EE costs for fund request</t>
  </si>
  <si>
    <t>ER costs for fund request</t>
  </si>
  <si>
    <t>Domestic staff</t>
  </si>
  <si>
    <t>Active employment. Tax and contribution social security liable in the Netherlands</t>
  </si>
  <si>
    <t>Former employment. Tax and contribution social security liable in the Netherlands</t>
  </si>
  <si>
    <t>Active employment. Tax liable locally. Contribution social security liable in the Netherlands</t>
  </si>
  <si>
    <t>Former employment. Tax liable locally. Contribution social security liable in the Netherlands</t>
  </si>
  <si>
    <t>Active employment. Tax and contribution social security liable locally</t>
  </si>
  <si>
    <t>Former employment. Tax and contribution social security liable locally</t>
  </si>
  <si>
    <t>Active employment. Tax liable in the Netherlands. Contribution social security liable locally</t>
  </si>
  <si>
    <t>Former employment. Tax liable in the Netherlands. Contribution social security liable locally</t>
  </si>
  <si>
    <t xml:space="preserve">Salary </t>
  </si>
  <si>
    <t>Standby allowance</t>
  </si>
  <si>
    <t>EE share health contribution</t>
  </si>
  <si>
    <t>FUND REQUEST</t>
  </si>
  <si>
    <t xml:space="preserve">Mission: </t>
  </si>
  <si>
    <t xml:space="preserve">Currency: </t>
  </si>
  <si>
    <t>Month:</t>
  </si>
  <si>
    <t>Commitmentnr</t>
  </si>
  <si>
    <t>Budget</t>
  </si>
  <si>
    <t>Profit center</t>
  </si>
  <si>
    <t>Cost sort</t>
  </si>
  <si>
    <t>Amount</t>
  </si>
  <si>
    <t>Description</t>
  </si>
  <si>
    <t>WWW/0507U01120002</t>
  </si>
  <si>
    <t xml:space="preserve">Internal approval 3W: </t>
  </si>
  <si>
    <t>Bank</t>
  </si>
  <si>
    <t>Total gross salary</t>
  </si>
  <si>
    <r>
      <t xml:space="preserve">Fund request domestic staff
</t>
    </r>
    <r>
      <rPr>
        <b/>
        <sz val="8"/>
        <rFont val="Calibri"/>
        <family val="2"/>
        <scheme val="minor"/>
      </rPr>
      <t>(columns EE costs for fund request and ER costs for fund request)</t>
    </r>
  </si>
  <si>
    <r>
      <t xml:space="preserve">Fund request local staff
</t>
    </r>
    <r>
      <rPr>
        <b/>
        <sz val="8"/>
        <rFont val="Calibri"/>
        <family val="2"/>
        <scheme val="minor"/>
      </rPr>
      <t>(columns EE costs for fund request and ER costs for fund request)</t>
    </r>
  </si>
  <si>
    <t>Supplementation</t>
  </si>
  <si>
    <t>BIC / SWIFT code</t>
  </si>
  <si>
    <t>IBAN</t>
  </si>
  <si>
    <t>SAP instructions</t>
  </si>
  <si>
    <t>Account name</t>
  </si>
  <si>
    <t>May</t>
  </si>
  <si>
    <t>Hourly rate</t>
  </si>
  <si>
    <t>Employee category</t>
  </si>
  <si>
    <r>
      <t>Fictive tax</t>
    </r>
    <r>
      <rPr>
        <sz val="9"/>
        <rFont val="Calibri"/>
        <family val="2"/>
        <scheme val="minor"/>
      </rPr>
      <t xml:space="preserve"> 
(only deducted, not paid)</t>
    </r>
  </si>
  <si>
    <t>Total net salary</t>
  </si>
  <si>
    <t>13th month</t>
  </si>
  <si>
    <t xml:space="preserve">Overtime       </t>
  </si>
  <si>
    <t>ER share health contribution</t>
  </si>
  <si>
    <r>
      <t xml:space="preserve">Fund request supplementation
</t>
    </r>
    <r>
      <rPr>
        <b/>
        <sz val="8"/>
        <rFont val="Calibri"/>
        <family val="2"/>
        <scheme val="minor"/>
      </rPr>
      <t>(columns EE costs for fund request and ER costs for fund request)</t>
    </r>
  </si>
  <si>
    <t>Business Partner number:</t>
  </si>
  <si>
    <t>January</t>
  </si>
  <si>
    <t>February</t>
  </si>
  <si>
    <t>March</t>
  </si>
  <si>
    <t>April</t>
  </si>
  <si>
    <t>June</t>
  </si>
  <si>
    <t>July</t>
  </si>
  <si>
    <t>August</t>
  </si>
  <si>
    <t>September</t>
  </si>
  <si>
    <t>October</t>
  </si>
  <si>
    <t>November</t>
  </si>
  <si>
    <t>December</t>
  </si>
  <si>
    <t>Payment due date</t>
  </si>
  <si>
    <t>Payment reference</t>
  </si>
  <si>
    <t>1_1</t>
  </si>
  <si>
    <t>1_2</t>
  </si>
  <si>
    <t>1_3</t>
  </si>
  <si>
    <t>1_4</t>
  </si>
  <si>
    <t>1_5</t>
  </si>
  <si>
    <t>1_6</t>
  </si>
  <si>
    <t>1_7</t>
  </si>
  <si>
    <t>1_8</t>
  </si>
  <si>
    <t>1_9</t>
  </si>
  <si>
    <t>1_10</t>
  </si>
  <si>
    <t>1_11</t>
  </si>
  <si>
    <t>1_12</t>
  </si>
  <si>
    <t>1_13</t>
  </si>
  <si>
    <t>1_14</t>
  </si>
  <si>
    <t>1_15</t>
  </si>
  <si>
    <t>2_1</t>
  </si>
  <si>
    <t>2_2</t>
  </si>
  <si>
    <t>2_3</t>
  </si>
  <si>
    <t>2_4</t>
  </si>
  <si>
    <t>2_5</t>
  </si>
  <si>
    <t>2_6</t>
  </si>
  <si>
    <t>2_7</t>
  </si>
  <si>
    <t>2_8</t>
  </si>
  <si>
    <t>2_9</t>
  </si>
  <si>
    <t>2_10</t>
  </si>
  <si>
    <t>2_11</t>
  </si>
  <si>
    <t>2_12</t>
  </si>
  <si>
    <t>2_13</t>
  </si>
  <si>
    <t>2_14</t>
  </si>
  <si>
    <t>2_15</t>
  </si>
  <si>
    <t>3_0</t>
  </si>
  <si>
    <t>1_0</t>
  </si>
  <si>
    <t>2_0</t>
  </si>
  <si>
    <t>3_1</t>
  </si>
  <si>
    <t>3_2</t>
  </si>
  <si>
    <t>3_3</t>
  </si>
  <si>
    <t>3_4</t>
  </si>
  <si>
    <t>3_5</t>
  </si>
  <si>
    <t>3_6</t>
  </si>
  <si>
    <t>3_7</t>
  </si>
  <si>
    <t>3_8</t>
  </si>
  <si>
    <t>3_9</t>
  </si>
  <si>
    <t>3_10</t>
  </si>
  <si>
    <t>3_11</t>
  </si>
  <si>
    <t>3_12</t>
  </si>
  <si>
    <t>3_13</t>
  </si>
  <si>
    <t>3_14</t>
  </si>
  <si>
    <t>3_15</t>
  </si>
  <si>
    <t>4_0</t>
  </si>
  <si>
    <t>4_1</t>
  </si>
  <si>
    <t>4_2</t>
  </si>
  <si>
    <t>4_3</t>
  </si>
  <si>
    <t>4_4</t>
  </si>
  <si>
    <t>4_5</t>
  </si>
  <si>
    <t>4_6</t>
  </si>
  <si>
    <t>4_7</t>
  </si>
  <si>
    <t>4_8</t>
  </si>
  <si>
    <t>4_9</t>
  </si>
  <si>
    <t>4_10</t>
  </si>
  <si>
    <t>4_11</t>
  </si>
  <si>
    <t>4_12</t>
  </si>
  <si>
    <t>4_13</t>
  </si>
  <si>
    <t>4_14</t>
  </si>
  <si>
    <t>4_15</t>
  </si>
  <si>
    <t>5_0</t>
  </si>
  <si>
    <t>5_1</t>
  </si>
  <si>
    <t>5_2</t>
  </si>
  <si>
    <t>5_3</t>
  </si>
  <si>
    <t>5_4</t>
  </si>
  <si>
    <t>5_5</t>
  </si>
  <si>
    <t>5_6</t>
  </si>
  <si>
    <t>5_7</t>
  </si>
  <si>
    <t>5_8</t>
  </si>
  <si>
    <t>5_9</t>
  </si>
  <si>
    <t>5_10</t>
  </si>
  <si>
    <t>5_11</t>
  </si>
  <si>
    <t>5_12</t>
  </si>
  <si>
    <t>5_13</t>
  </si>
  <si>
    <t>5_14</t>
  </si>
  <si>
    <t>5_15</t>
  </si>
  <si>
    <t>6_0</t>
  </si>
  <si>
    <t>6_1</t>
  </si>
  <si>
    <t>6_2</t>
  </si>
  <si>
    <t>6_3</t>
  </si>
  <si>
    <t>6_4</t>
  </si>
  <si>
    <t>6_5</t>
  </si>
  <si>
    <t>6_6</t>
  </si>
  <si>
    <t>6_7</t>
  </si>
  <si>
    <t>6_8</t>
  </si>
  <si>
    <t>6_9</t>
  </si>
  <si>
    <t>6_10</t>
  </si>
  <si>
    <t>6_11</t>
  </si>
  <si>
    <t>6_12</t>
  </si>
  <si>
    <t>6_13</t>
  </si>
  <si>
    <t>6_14</t>
  </si>
  <si>
    <t>6_15</t>
  </si>
  <si>
    <t>7_0</t>
  </si>
  <si>
    <t>7_1</t>
  </si>
  <si>
    <t>7_2</t>
  </si>
  <si>
    <t>7_3</t>
  </si>
  <si>
    <t>7_4</t>
  </si>
  <si>
    <t>7_5</t>
  </si>
  <si>
    <t>7_6</t>
  </si>
  <si>
    <t>7_7</t>
  </si>
  <si>
    <t>7_8</t>
  </si>
  <si>
    <t>7_9</t>
  </si>
  <si>
    <t>7_10</t>
  </si>
  <si>
    <t>7_11</t>
  </si>
  <si>
    <t>7_12</t>
  </si>
  <si>
    <t>7_13</t>
  </si>
  <si>
    <t>7_14</t>
  </si>
  <si>
    <t>7_15</t>
  </si>
  <si>
    <t>8_0</t>
  </si>
  <si>
    <t>8_1</t>
  </si>
  <si>
    <t>8_2</t>
  </si>
  <si>
    <t>8_3</t>
  </si>
  <si>
    <t>8_4</t>
  </si>
  <si>
    <t>8_5</t>
  </si>
  <si>
    <t>8_6</t>
  </si>
  <si>
    <t>8_7</t>
  </si>
  <si>
    <t>8_8</t>
  </si>
  <si>
    <t>8_9</t>
  </si>
  <si>
    <t>8_10</t>
  </si>
  <si>
    <t>8_11</t>
  </si>
  <si>
    <t>8_12</t>
  </si>
  <si>
    <t>8_13</t>
  </si>
  <si>
    <t>8_14</t>
  </si>
  <si>
    <t>8_15</t>
  </si>
  <si>
    <t>9_0</t>
  </si>
  <si>
    <t>9_1</t>
  </si>
  <si>
    <t>9_2</t>
  </si>
  <si>
    <t>9_3</t>
  </si>
  <si>
    <t>9_4</t>
  </si>
  <si>
    <t>9_5</t>
  </si>
  <si>
    <t>9_6</t>
  </si>
  <si>
    <t>9_7</t>
  </si>
  <si>
    <t>9_8</t>
  </si>
  <si>
    <t>9_9</t>
  </si>
  <si>
    <t>9_10</t>
  </si>
  <si>
    <t>9_11</t>
  </si>
  <si>
    <t>9_12</t>
  </si>
  <si>
    <t>9_13</t>
  </si>
  <si>
    <t>9_14</t>
  </si>
  <si>
    <t>9_15</t>
  </si>
  <si>
    <t>10_0</t>
  </si>
  <si>
    <t>10_1</t>
  </si>
  <si>
    <t>10_2</t>
  </si>
  <si>
    <t>10_3</t>
  </si>
  <si>
    <t>10_4</t>
  </si>
  <si>
    <t>10_5</t>
  </si>
  <si>
    <t>10_6</t>
  </si>
  <si>
    <t>10_7</t>
  </si>
  <si>
    <t>10_8</t>
  </si>
  <si>
    <t>10_9</t>
  </si>
  <si>
    <t>10_10</t>
  </si>
  <si>
    <t>10_11</t>
  </si>
  <si>
    <t>10_12</t>
  </si>
  <si>
    <t>10_13</t>
  </si>
  <si>
    <t>10_14</t>
  </si>
  <si>
    <t>10_15</t>
  </si>
  <si>
    <t>0G6X</t>
  </si>
  <si>
    <t>0G01</t>
  </si>
  <si>
    <t>0G60+1</t>
  </si>
  <si>
    <t>Do not delete and/or add column(s); (un)hiding is allowed</t>
  </si>
  <si>
    <t>DATA (hidden)</t>
  </si>
  <si>
    <t>80</t>
  </si>
  <si>
    <t>81</t>
  </si>
  <si>
    <t>82</t>
  </si>
  <si>
    <t>83</t>
  </si>
  <si>
    <t>84</t>
  </si>
  <si>
    <t>85</t>
  </si>
  <si>
    <t>86</t>
  </si>
  <si>
    <t>87</t>
  </si>
  <si>
    <t>999</t>
  </si>
  <si>
    <t>Code</t>
  </si>
  <si>
    <t>Salary payments (regular tariff)</t>
  </si>
  <si>
    <t>Fiscalisation</t>
  </si>
  <si>
    <t>MI (tableau) input</t>
  </si>
  <si>
    <t>Included</t>
  </si>
  <si>
    <t>Pension payments</t>
  </si>
  <si>
    <t>Other payments (special tariff)</t>
  </si>
  <si>
    <t>5G53</t>
  </si>
  <si>
    <t>Other allowances (not taxed)</t>
  </si>
  <si>
    <t xml:space="preserve">Not included </t>
  </si>
  <si>
    <t>5G53+1</t>
  </si>
  <si>
    <t>Other contributions (not taxed)</t>
  </si>
  <si>
    <t>5G57</t>
  </si>
  <si>
    <t>Other allowances social plan (not taxed)</t>
  </si>
  <si>
    <t>0G60+.30</t>
  </si>
  <si>
    <t>Contributions (taxed)</t>
  </si>
  <si>
    <t>30% taxable (to be added to 0G60)</t>
  </si>
  <si>
    <t>0G60+.50</t>
  </si>
  <si>
    <t>50% taxable (to be added to 0G60)</t>
  </si>
  <si>
    <t>0G60+.65</t>
  </si>
  <si>
    <t>65% taxable (to be added to 0G60)</t>
  </si>
  <si>
    <t>100% taxable (to be added to 0G60)</t>
  </si>
  <si>
    <t>0G60-.25</t>
  </si>
  <si>
    <t>Deductions (deductable)</t>
  </si>
  <si>
    <t>25% deductable (to be deducted from 0G60)</t>
  </si>
  <si>
    <t>0G60-.35</t>
  </si>
  <si>
    <t>35% deductable (to be deducted from 0G60)</t>
  </si>
  <si>
    <t>0G60-.50</t>
  </si>
  <si>
    <t>50% deductable (to be deducted from 0G60)</t>
  </si>
  <si>
    <t>0G60-.73</t>
  </si>
  <si>
    <t>73% deductable (to be deducted from 0G60)</t>
  </si>
  <si>
    <t>0G60-1</t>
  </si>
  <si>
    <t>100% deductable (to be deducted from 0G60)</t>
  </si>
  <si>
    <t>0G00</t>
  </si>
  <si>
    <t>Earnings (not taxed)</t>
  </si>
  <si>
    <t>i.e. bankcharges, etc. (only for MI input)</t>
  </si>
  <si>
    <t>Deductions (not taxed)</t>
  </si>
  <si>
    <t>0% deductable (only for MI input)</t>
  </si>
  <si>
    <t>0G02</t>
  </si>
  <si>
    <t>Contributions (not taxed)</t>
  </si>
  <si>
    <t>0% taxable (only for MI iput)</t>
  </si>
  <si>
    <t>Tax code</t>
  </si>
  <si>
    <t>Tax code category</t>
  </si>
  <si>
    <t>Explanation and summary of wage components</t>
  </si>
  <si>
    <t>salary payments (regular tariff)</t>
  </si>
  <si>
    <t>1. periodic salary,</t>
  </si>
  <si>
    <r>
      <t xml:space="preserve">2. all periodic allowances </t>
    </r>
    <r>
      <rPr>
        <b/>
        <sz val="9"/>
        <color theme="1"/>
        <rFont val="Verdana"/>
        <family val="2"/>
      </rPr>
      <t>if</t>
    </r>
    <r>
      <rPr>
        <sz val="9"/>
        <color theme="1"/>
        <rFont val="Verdana"/>
        <family val="2"/>
      </rPr>
      <t xml:space="preserve"> unmentioned under 0G63 or 5G53;</t>
    </r>
  </si>
  <si>
    <t>for example labour market allowance, rent allowance, child allowance, marriage allowance, family allowance,</t>
  </si>
  <si>
    <r>
      <t xml:space="preserve">transport allowance, lunch allowance, language allowance and the amount </t>
    </r>
    <r>
      <rPr>
        <b/>
        <sz val="9"/>
        <color theme="1"/>
        <rFont val="Verdana"/>
        <family val="2"/>
      </rPr>
      <t>exceeding</t>
    </r>
    <r>
      <rPr>
        <sz val="9"/>
        <color theme="1"/>
        <rFont val="Verdana"/>
        <family val="2"/>
      </rPr>
      <t xml:space="preserve"> € 0,19 per kilometre of the </t>
    </r>
  </si>
  <si>
    <t>allowance from home to the worksite,</t>
  </si>
  <si>
    <t>3. employer contribution of the healthcare insurance premiums,</t>
  </si>
  <si>
    <t>4. employer contribution of the local social security premiums,</t>
  </si>
  <si>
    <t>5. employer contribution of the local pension premiums.</t>
  </si>
  <si>
    <t>1. All periodic payments based on old age supplementation, relatives supplementation and incapacity for work</t>
  </si>
  <si>
    <t>supplementation,</t>
  </si>
  <si>
    <t>2. All periodic payments on OBWP rights.</t>
  </si>
  <si>
    <t>1. overtime payments , whether based on the hours worked or a regular overtime allowance,</t>
  </si>
  <si>
    <t>2. 13th, 14th, 15th and 16th month payments,</t>
  </si>
  <si>
    <t>3. holiday allowance,</t>
  </si>
  <si>
    <t>4. duty officer allowance, consignment allowance,</t>
  </si>
  <si>
    <t>5. Christmas bonus,</t>
  </si>
  <si>
    <t>6. Ramadan bonus,</t>
  </si>
  <si>
    <t>7. End of year bonus,</t>
  </si>
  <si>
    <t>8. Danger allowance,</t>
  </si>
  <si>
    <t>9. Duty time bonus (when the duty time is less then 25 years)</t>
  </si>
  <si>
    <t>10. In-house emergency services allowance,</t>
  </si>
  <si>
    <t>11. extra allowance as compensation for high inflation,</t>
  </si>
  <si>
    <t xml:space="preserve">12. Regular clothing allowance, dry cleaning costs allowance for service clothing or provision of service clothing </t>
  </si>
  <si>
    <r>
      <t>purchased by the mission, (</t>
    </r>
    <r>
      <rPr>
        <b/>
        <sz val="9"/>
        <color theme="1"/>
        <rFont val="Verdana"/>
        <family val="2"/>
      </rPr>
      <t>unless</t>
    </r>
    <r>
      <rPr>
        <sz val="9"/>
        <color theme="1"/>
        <rFont val="Verdana"/>
        <family val="2"/>
      </rPr>
      <t xml:space="preserve"> the clothing is only fit for service time and has a clear logo of at least 70 cm2,</t>
    </r>
  </si>
  <si>
    <t>then the tax code 5G53 has to be used),</t>
  </si>
  <si>
    <t xml:space="preserve">13. employer contribution or reimbursement of healthcare costs (based on employee invoiced costs), </t>
  </si>
  <si>
    <t xml:space="preserve">13. employer contribution or reimbursement of corporate fitness costs (based on employee invoiced costs), </t>
  </si>
  <si>
    <t>14. Death benefit allowance (the amount exceeding three monthly salary payments if the employee</t>
  </si>
  <si>
    <t xml:space="preserve"> passes away, the amount up to three monthly payments has to be booked under 5G53),</t>
  </si>
  <si>
    <t>15. Death benefit allowance family member local employee,</t>
  </si>
  <si>
    <t>15. Severance payment,</t>
  </si>
  <si>
    <t xml:space="preserve">16. Lump sum payment, based on old age supplementation, relatives supplementation and incapacity for work </t>
  </si>
  <si>
    <t>17. All other incidental allowances insofar they are not included in the 5G53 and 5G57 tax codes.</t>
  </si>
  <si>
    <t>1. Death benefit allowance (the amount up to three monthly salary payments if the employee passes away),</t>
  </si>
  <si>
    <t>2. Representation allowance,</t>
  </si>
  <si>
    <t xml:space="preserve">3. Premiums of collective labour accident insurance, </t>
  </si>
  <si>
    <t>4. Duty time bonus (when a duty time of 25, 40 or 50 years has been achieved),</t>
  </si>
  <si>
    <t>5. Smartphone allowance or provision,</t>
  </si>
  <si>
    <t>6. Allowance for official use of a fixed line telephone connection in the home of the local employee,</t>
  </si>
  <si>
    <r>
      <t>7. Allowance for the transport from home to the worksite</t>
    </r>
    <r>
      <rPr>
        <b/>
        <sz val="9"/>
        <color theme="1"/>
        <rFont val="Verdana"/>
        <family val="2"/>
      </rPr>
      <t xml:space="preserve"> up to</t>
    </r>
    <r>
      <rPr>
        <sz val="9"/>
        <color theme="1"/>
        <rFont val="Verdana"/>
        <family val="2"/>
      </rPr>
      <t xml:space="preserve"> € 0,19 per kilometre,</t>
    </r>
  </si>
  <si>
    <t>8. Allowance for the public transport costs from home to the worksite,</t>
  </si>
  <si>
    <t xml:space="preserve">9. Regular clothing allowance, dry cleaning costs allowance for service clothing or provision of service clothing </t>
  </si>
  <si>
    <t>purchased by the mission, only if the clothing is only fit for service time and has a clear logo of at least 70 cm2,</t>
  </si>
  <si>
    <t>10. Allowance or compensation of damages incurred by the employee to personal effects connected with official use,</t>
  </si>
  <si>
    <t>11. Travel and accomodation costs of local official travel,</t>
  </si>
  <si>
    <t>12. employer contribution of the local social security and/or pension premiums, if untaxed in the Netherlands.</t>
  </si>
  <si>
    <t>1. Allowance for the costs of outplacement,</t>
  </si>
  <si>
    <t>2. Allowance for the costs of education (professional (re)training)</t>
  </si>
  <si>
    <t>3. Allowance for the start up costs of a employee owned company,</t>
  </si>
  <si>
    <t>4. Allowance for the costs of relocation due to the closure of the mission.</t>
  </si>
  <si>
    <t>Explanation Tax codes pay components</t>
  </si>
  <si>
    <t>Explanation Tax codes NL employees</t>
  </si>
  <si>
    <t>Back pay
supplementation</t>
  </si>
  <si>
    <t>Back pay overtime</t>
  </si>
  <si>
    <t>Back pay
13th month</t>
  </si>
  <si>
    <t>0G</t>
  </si>
  <si>
    <t>Earnings, Deductions or Contributions</t>
  </si>
  <si>
    <t>Not taxable and not to be included in Mi input</t>
  </si>
  <si>
    <t>Not included</t>
  </si>
  <si>
    <t>FSO/0507U01200002</t>
  </si>
  <si>
    <t>GLB_1000</t>
  </si>
  <si>
    <t>GLB_1010</t>
  </si>
  <si>
    <t>GLB_1200</t>
  </si>
  <si>
    <t>GLB_1400</t>
  </si>
  <si>
    <t>GLB_1100</t>
  </si>
  <si>
    <t>GLB_1800</t>
  </si>
  <si>
    <t>GLB_1801</t>
  </si>
  <si>
    <t>GLB_1803</t>
  </si>
  <si>
    <t>GLB_1802</t>
  </si>
  <si>
    <t>GLB_4000</t>
  </si>
  <si>
    <t>GLB_4100</t>
  </si>
  <si>
    <t>GLB_3201</t>
  </si>
  <si>
    <t>GLB_3101</t>
  </si>
  <si>
    <t>Bonus</t>
  </si>
  <si>
    <t>GLB_1103</t>
  </si>
  <si>
    <t>Supplementation overpayment correction (one-time installment)</t>
  </si>
  <si>
    <t>Supplementation overpayment correction (several installments)</t>
  </si>
  <si>
    <t>Buy-off supplementation</t>
  </si>
  <si>
    <t>Supplementation correction</t>
  </si>
  <si>
    <t>GLB_1012</t>
  </si>
  <si>
    <t>GLB_1013</t>
  </si>
  <si>
    <t>GLB_1014</t>
  </si>
  <si>
    <t>GLB_1011</t>
  </si>
  <si>
    <t>Emergency service allowance</t>
  </si>
  <si>
    <t>GLB_1300</t>
  </si>
  <si>
    <t>Home working allowance</t>
  </si>
  <si>
    <t>Home working facilities</t>
  </si>
  <si>
    <t>Inflation allowance</t>
  </si>
  <si>
    <t>GLB_1305</t>
  </si>
  <si>
    <t>GLB_1306</t>
  </si>
  <si>
    <t>GLB_1308</t>
  </si>
  <si>
    <t xml:space="preserve"> Pay-out unused leave (amount)</t>
  </si>
  <si>
    <t>GLB_1901</t>
  </si>
  <si>
    <t>GLB_1902</t>
  </si>
  <si>
    <t>Redundancy payment (local)</t>
  </si>
  <si>
    <t>Redundancy payment (transition)</t>
  </si>
  <si>
    <t>GLB_1900</t>
  </si>
  <si>
    <t>GLB_1920</t>
  </si>
  <si>
    <t>GLB_1930</t>
  </si>
  <si>
    <t>Salary Local Employees</t>
  </si>
  <si>
    <r>
      <rPr>
        <b/>
        <sz val="11"/>
        <color theme="1"/>
        <rFont val="Calibri"/>
        <family val="2"/>
        <scheme val="minor"/>
      </rPr>
      <t xml:space="preserve">Social plan </t>
    </r>
    <r>
      <rPr>
        <sz val="9"/>
        <color theme="1"/>
        <rFont val="Verdana"/>
        <family val="2"/>
      </rPr>
      <t>redundancy payments Local Employees</t>
    </r>
  </si>
  <si>
    <r>
      <t xml:space="preserve">Social plan </t>
    </r>
    <r>
      <rPr>
        <sz val="9"/>
        <color theme="1"/>
        <rFont val="Verdana"/>
        <family val="2"/>
      </rPr>
      <t>other redundancy allowances Local Employees</t>
    </r>
  </si>
  <si>
    <t>Supplementation/OBWP payments former Local Employees</t>
  </si>
  <si>
    <r>
      <rPr>
        <b/>
        <sz val="11"/>
        <color theme="1"/>
        <rFont val="Calibri"/>
        <family val="2"/>
        <scheme val="minor"/>
      </rPr>
      <t>Buy out</t>
    </r>
    <r>
      <rPr>
        <sz val="9"/>
        <color theme="1"/>
        <rFont val="Verdana"/>
        <family val="2"/>
      </rPr>
      <t xml:space="preserve"> supplementation former Local Employees</t>
    </r>
  </si>
  <si>
    <t>Bank costs and interest</t>
  </si>
  <si>
    <t>HDPO/0507U01150001</t>
  </si>
  <si>
    <t>Salary Domestic staff (BZxxxxxx)</t>
  </si>
  <si>
    <t>GLB_5700</t>
  </si>
  <si>
    <t>GLB_5800</t>
  </si>
  <si>
    <t>GLB_5900</t>
  </si>
  <si>
    <t>GLB_4200</t>
  </si>
  <si>
    <t>GLB_4300</t>
  </si>
  <si>
    <t>GLB_4400</t>
  </si>
  <si>
    <t>GLB_5200</t>
  </si>
  <si>
    <t>GLB_5100</t>
  </si>
  <si>
    <t>GLB_5500</t>
  </si>
  <si>
    <t>GLB_5600</t>
  </si>
  <si>
    <t>GLB_2200</t>
  </si>
  <si>
    <t>Person ID</t>
  </si>
  <si>
    <t>Employment ID</t>
  </si>
  <si>
    <t>GLB_1020</t>
  </si>
  <si>
    <t>Maternity / Parental leave</t>
  </si>
  <si>
    <t>GLB_1317</t>
  </si>
  <si>
    <t>Gross compensation other</t>
  </si>
  <si>
    <t>GLB_1440</t>
  </si>
  <si>
    <t xml:space="preserve">Overtime Emergency service </t>
  </si>
  <si>
    <t>Back pay
salary</t>
  </si>
  <si>
    <t>GLB_1804</t>
  </si>
  <si>
    <t>Back pay allowances</t>
  </si>
  <si>
    <t xml:space="preserve"> Social plan Redundancy payment </t>
  </si>
  <si>
    <t>Social plan other redundancy allowances</t>
  </si>
  <si>
    <t>EE share pension contribution ORSO</t>
  </si>
  <si>
    <t>EE share pension contribution MPF</t>
  </si>
  <si>
    <t>ER share pension contribution MPF</t>
  </si>
  <si>
    <t>ER share pension contribution ORSO</t>
  </si>
  <si>
    <t>624-003141-046 (HKD)</t>
  </si>
  <si>
    <t>GLB_1910</t>
  </si>
  <si>
    <t>Redundancy payment (old age)</t>
  </si>
  <si>
    <t>GLB_1607</t>
  </si>
  <si>
    <t>Declaration medical costs</t>
  </si>
  <si>
    <t xml:space="preserve">SAP-BP number EDV: </t>
  </si>
  <si>
    <t xml:space="preserve">Name external service provider: </t>
  </si>
  <si>
    <t xml:space="preserve">Housebank: </t>
  </si>
  <si>
    <t>Payment method: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</si>
</sst>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64" formatCode="0.000"/>
  </numFmts>
  <fonts count="25" x14ac:knownFonts="1">
    <font>
      <sz val="9"/>
      <color theme="1"/>
      <name val="Verdana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</font>
    <font>
      <b/>
      <sz val="12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9"/>
      <color theme="1"/>
      <name val="Verdana"/>
      <family val="2"/>
    </font>
    <font>
      <b/>
      <sz val="16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545454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8"/>
      <name val="Calibri"/>
      <family val="2"/>
      <scheme val="minor"/>
    </font>
    <font>
      <b/>
      <sz val="9"/>
      <color rgb="FFFF0000"/>
      <name val="Calibri"/>
      <family val="2"/>
      <scheme val="minor"/>
    </font>
    <font>
      <sz val="9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9"/>
      <name val="Calibri"/>
      <family val="2"/>
      <scheme val="minor"/>
    </font>
    <font>
      <b/>
      <sz val="9"/>
      <color theme="1"/>
      <name val="Verdana"/>
      <family val="2"/>
    </font>
    <font>
      <b/>
      <sz val="11"/>
      <color rgb="FF00000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name val="Verdana"/>
      <family val="2"/>
    </font>
    <font>
      <sz val="9"/>
      <name val="Verdana"/>
      <family val="2"/>
    </font>
    <font>
      <sz val="9"/>
      <color rgb="FF000000"/>
      <name val="Verdana"/>
      <family val="2"/>
    </font>
    <font>
      <u/>
      <sz val="9"/>
      <color theme="10"/>
      <name val="Verdana"/>
      <family val="2"/>
    </font>
    <font>
      <sz val="8"/>
      <color rgb="FF000000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theme="4"/>
      </patternFill>
    </fill>
    <fill>
      <patternFill patternType="solid">
        <fgColor theme="4" tint="0.59999389629810485"/>
        <bgColor theme="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9D94D2"/>
        <bgColor indexed="64"/>
      </patternFill>
    </fill>
    <fill>
      <patternFill patternType="solid">
        <fgColor rgb="FFE5E0EC"/>
        <bgColor indexed="64"/>
      </patternFill>
    </fill>
    <fill>
      <patternFill patternType="solid">
        <fgColor theme="5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3" fillId="0" borderId="0" applyFill="0" applyProtection="0"/>
    <xf numFmtId="0" fontId="3" fillId="0" borderId="0" applyFill="0" applyProtection="0"/>
    <xf numFmtId="0" fontId="7" fillId="0" borderId="0"/>
    <xf numFmtId="0" fontId="7" fillId="0" borderId="0"/>
    <xf numFmtId="0" fontId="23" fillId="0" borderId="0" applyNumberFormat="0" applyFill="0" applyBorder="0" applyAlignment="0" applyProtection="0"/>
  </cellStyleXfs>
  <cellXfs count="174">
    <xf numFmtId="0" fontId="0" fillId="0" borderId="0" xfId="0"/>
    <xf numFmtId="0" fontId="2" fillId="0" borderId="1" xfId="0" applyFont="1" applyFill="1" applyBorder="1" applyAlignment="1" applyProtection="1">
      <alignment horizontal="left" vertical="top"/>
      <protection locked="0"/>
    </xf>
    <xf numFmtId="0" fontId="2" fillId="0" borderId="1" xfId="0" applyNumberFormat="1" applyFont="1" applyFill="1" applyBorder="1" applyAlignment="1" applyProtection="1">
      <alignment horizontal="center" vertical="top"/>
      <protection locked="0"/>
    </xf>
    <xf numFmtId="0" fontId="2" fillId="0" borderId="1" xfId="0" applyFont="1" applyFill="1" applyBorder="1" applyAlignment="1" applyProtection="1">
      <alignment horizontal="center" vertical="top"/>
      <protection locked="0"/>
    </xf>
    <xf numFmtId="2" fontId="2" fillId="0" borderId="1" xfId="1" applyNumberFormat="1" applyFont="1" applyFill="1" applyBorder="1" applyAlignment="1" applyProtection="1">
      <alignment horizontal="right" vertical="top"/>
      <protection locked="0"/>
    </xf>
    <xf numFmtId="0" fontId="2" fillId="0" borderId="1" xfId="0" applyFont="1" applyFill="1" applyBorder="1" applyAlignment="1" applyProtection="1">
      <alignment horizontal="right" vertical="top"/>
      <protection locked="0"/>
    </xf>
    <xf numFmtId="4" fontId="2" fillId="0" borderId="1" xfId="0" applyNumberFormat="1" applyFont="1" applyFill="1" applyBorder="1" applyAlignment="1" applyProtection="1">
      <alignment horizontal="right" vertical="top"/>
      <protection locked="0"/>
    </xf>
    <xf numFmtId="4" fontId="2" fillId="0" borderId="1" xfId="1" applyNumberFormat="1" applyFont="1" applyFill="1" applyBorder="1" applyAlignment="1" applyProtection="1">
      <alignment horizontal="right" vertical="top"/>
      <protection locked="0"/>
    </xf>
    <xf numFmtId="164" fontId="2" fillId="0" borderId="1" xfId="1" applyNumberFormat="1" applyFont="1" applyFill="1" applyBorder="1" applyAlignment="1" applyProtection="1">
      <alignment horizontal="right" vertical="top"/>
      <protection locked="0"/>
    </xf>
    <xf numFmtId="0" fontId="6" fillId="9" borderId="1" xfId="0" applyFont="1" applyFill="1" applyBorder="1" applyAlignment="1" applyProtection="1">
      <alignment horizontal="center" vertical="top" wrapText="1"/>
      <protection locked="0"/>
    </xf>
    <xf numFmtId="0" fontId="6" fillId="5" borderId="1" xfId="0" applyFont="1" applyFill="1" applyBorder="1" applyAlignment="1" applyProtection="1">
      <alignment horizontal="center" vertical="top" wrapText="1"/>
      <protection locked="0"/>
    </xf>
    <xf numFmtId="0" fontId="2" fillId="0" borderId="0" xfId="0" applyFont="1" applyAlignment="1" applyProtection="1">
      <alignment wrapText="1"/>
      <protection locked="0"/>
    </xf>
    <xf numFmtId="4" fontId="2" fillId="0" borderId="2" xfId="1" applyNumberFormat="1" applyFont="1" applyFill="1" applyBorder="1" applyAlignment="1" applyProtection="1">
      <alignment horizontal="right" vertical="top"/>
      <protection locked="0"/>
    </xf>
    <xf numFmtId="0" fontId="2" fillId="0" borderId="1" xfId="0" applyFont="1" applyFill="1" applyBorder="1" applyAlignment="1" applyProtection="1">
      <alignment wrapText="1"/>
      <protection locked="0"/>
    </xf>
    <xf numFmtId="0" fontId="0" fillId="0" borderId="0" xfId="0"/>
    <xf numFmtId="0" fontId="5" fillId="2" borderId="1" xfId="0" applyFont="1" applyFill="1" applyBorder="1" applyAlignment="1" applyProtection="1">
      <alignment horizontal="left" vertical="top" wrapText="1"/>
      <protection hidden="1"/>
    </xf>
    <xf numFmtId="0" fontId="5" fillId="2" borderId="1" xfId="0" applyFont="1" applyFill="1" applyBorder="1" applyAlignment="1" applyProtection="1">
      <alignment horizontal="left" vertical="top" wrapText="1" indent="2"/>
      <protection hidden="1"/>
    </xf>
    <xf numFmtId="0" fontId="1" fillId="2" borderId="0" xfId="0" applyFont="1" applyFill="1" applyAlignment="1" applyProtection="1">
      <alignment horizontal="left" vertical="top"/>
      <protection hidden="1"/>
    </xf>
    <xf numFmtId="4" fontId="1" fillId="2" borderId="0" xfId="0" applyNumberFormat="1" applyFont="1" applyFill="1" applyAlignment="1" applyProtection="1">
      <alignment horizontal="left" vertical="top"/>
      <protection hidden="1"/>
    </xf>
    <xf numFmtId="0" fontId="1" fillId="2" borderId="0" xfId="0" applyNumberFormat="1" applyFont="1" applyFill="1" applyAlignment="1" applyProtection="1">
      <alignment horizontal="left" vertical="top"/>
      <protection hidden="1"/>
    </xf>
    <xf numFmtId="0" fontId="0" fillId="0" borderId="0" xfId="0" applyAlignment="1">
      <alignment wrapText="1"/>
    </xf>
    <xf numFmtId="0" fontId="2" fillId="2" borderId="0" xfId="0" applyFont="1" applyFill="1" applyBorder="1" applyProtection="1">
      <protection hidden="1"/>
    </xf>
    <xf numFmtId="0" fontId="2" fillId="2" borderId="0" xfId="0" applyFont="1" applyFill="1" applyBorder="1" applyAlignment="1" applyProtection="1">
      <alignment horizontal="left"/>
      <protection hidden="1"/>
    </xf>
    <xf numFmtId="0" fontId="0" fillId="0" borderId="11" xfId="0" applyBorder="1"/>
    <xf numFmtId="0" fontId="0" fillId="2" borderId="0" xfId="0" applyFill="1"/>
    <xf numFmtId="0" fontId="0" fillId="0" borderId="3" xfId="0" applyBorder="1"/>
    <xf numFmtId="0" fontId="1" fillId="10" borderId="2" xfId="0" applyNumberFormat="1" applyFont="1" applyFill="1" applyBorder="1" applyAlignment="1" applyProtection="1">
      <alignment horizontal="left" vertical="top"/>
      <protection hidden="1"/>
    </xf>
    <xf numFmtId="0" fontId="13" fillId="0" borderId="0" xfId="0" applyFont="1" applyFill="1" applyBorder="1" applyProtection="1">
      <protection locked="0"/>
    </xf>
    <xf numFmtId="4" fontId="13" fillId="0" borderId="0" xfId="0" applyNumberFormat="1" applyFont="1" applyAlignment="1" applyProtection="1">
      <alignment horizontal="center"/>
      <protection locked="0"/>
    </xf>
    <xf numFmtId="49" fontId="2" fillId="0" borderId="1" xfId="0" applyNumberFormat="1" applyFont="1" applyFill="1" applyBorder="1" applyAlignment="1" applyProtection="1">
      <protection locked="0"/>
    </xf>
    <xf numFmtId="49" fontId="2" fillId="0" borderId="1" xfId="0" applyNumberFormat="1" applyFont="1" applyFill="1" applyBorder="1" applyAlignment="1" applyProtection="1">
      <alignment wrapText="1"/>
      <protection locked="0"/>
    </xf>
    <xf numFmtId="49" fontId="2" fillId="0" borderId="1" xfId="0" applyNumberFormat="1" applyFont="1" applyFill="1" applyBorder="1" applyAlignment="1" applyProtection="1">
      <alignment horizontal="left" vertical="top"/>
      <protection locked="0"/>
    </xf>
    <xf numFmtId="0" fontId="2" fillId="9" borderId="0" xfId="0" applyFont="1" applyFill="1" applyBorder="1" applyAlignment="1" applyProtection="1">
      <alignment horizontal="left" vertical="top"/>
      <protection hidden="1"/>
    </xf>
    <xf numFmtId="0" fontId="1" fillId="6" borderId="7" xfId="0" applyFont="1" applyFill="1" applyBorder="1" applyAlignment="1" applyProtection="1">
      <alignment horizontal="left" vertical="top"/>
      <protection hidden="1"/>
    </xf>
    <xf numFmtId="0" fontId="1" fillId="2" borderId="13" xfId="0" applyFont="1" applyFill="1" applyBorder="1" applyAlignment="1" applyProtection="1">
      <alignment horizontal="left" vertical="top"/>
      <protection hidden="1"/>
    </xf>
    <xf numFmtId="0" fontId="1" fillId="2" borderId="14" xfId="0" applyFont="1" applyFill="1" applyBorder="1" applyAlignment="1" applyProtection="1">
      <alignment horizontal="left" vertical="top"/>
      <protection hidden="1"/>
    </xf>
    <xf numFmtId="0" fontId="1" fillId="2" borderId="15" xfId="0" applyFont="1" applyFill="1" applyBorder="1" applyAlignment="1" applyProtection="1">
      <alignment horizontal="left" vertical="top"/>
      <protection hidden="1"/>
    </xf>
    <xf numFmtId="0" fontId="1" fillId="2" borderId="16" xfId="0" applyFont="1" applyFill="1" applyBorder="1" applyAlignment="1" applyProtection="1">
      <alignment horizontal="left" vertical="top"/>
      <protection hidden="1"/>
    </xf>
    <xf numFmtId="0" fontId="1" fillId="2" borderId="17" xfId="0" applyFont="1" applyFill="1" applyBorder="1" applyAlignment="1" applyProtection="1">
      <alignment horizontal="left" vertical="top"/>
      <protection hidden="1"/>
    </xf>
    <xf numFmtId="0" fontId="9" fillId="2" borderId="1" xfId="3" applyFont="1" applyFill="1" applyBorder="1" applyAlignment="1" applyProtection="1">
      <alignment horizontal="left" vertical="top"/>
      <protection hidden="1"/>
    </xf>
    <xf numFmtId="0" fontId="0" fillId="2" borderId="3" xfId="0" applyFill="1" applyBorder="1" applyProtection="1">
      <protection hidden="1"/>
    </xf>
    <xf numFmtId="0" fontId="0" fillId="2" borderId="13" xfId="0" applyFill="1" applyBorder="1" applyProtection="1">
      <protection hidden="1"/>
    </xf>
    <xf numFmtId="0" fontId="0" fillId="2" borderId="17" xfId="0" applyFill="1" applyBorder="1" applyProtection="1">
      <protection hidden="1"/>
    </xf>
    <xf numFmtId="0" fontId="0" fillId="2" borderId="0" xfId="0" applyFill="1" applyBorder="1" applyProtection="1">
      <protection hidden="1"/>
    </xf>
    <xf numFmtId="0" fontId="8" fillId="2" borderId="0" xfId="0" applyFont="1" applyFill="1" applyBorder="1" applyProtection="1">
      <protection hidden="1"/>
    </xf>
    <xf numFmtId="0" fontId="0" fillId="2" borderId="14" xfId="0" applyFill="1" applyBorder="1" applyProtection="1">
      <protection hidden="1"/>
    </xf>
    <xf numFmtId="0" fontId="1" fillId="2" borderId="0" xfId="0" applyFont="1" applyFill="1" applyBorder="1" applyProtection="1">
      <protection hidden="1"/>
    </xf>
    <xf numFmtId="0" fontId="1" fillId="2" borderId="14" xfId="0" applyFont="1" applyFill="1" applyBorder="1" applyProtection="1">
      <protection hidden="1"/>
    </xf>
    <xf numFmtId="0" fontId="1" fillId="2" borderId="17" xfId="0" applyFont="1" applyFill="1" applyBorder="1" applyProtection="1">
      <protection hidden="1"/>
    </xf>
    <xf numFmtId="0" fontId="2" fillId="2" borderId="17" xfId="0" applyFont="1" applyFill="1" applyBorder="1" applyProtection="1">
      <protection hidden="1"/>
    </xf>
    <xf numFmtId="0" fontId="1" fillId="2" borderId="18" xfId="0" applyFont="1" applyFill="1" applyBorder="1" applyProtection="1">
      <protection hidden="1"/>
    </xf>
    <xf numFmtId="0" fontId="1" fillId="2" borderId="8" xfId="0" applyFont="1" applyFill="1" applyBorder="1" applyProtection="1">
      <protection hidden="1"/>
    </xf>
    <xf numFmtId="0" fontId="1" fillId="2" borderId="15" xfId="0" applyFont="1" applyFill="1" applyBorder="1" applyProtection="1">
      <protection hidden="1"/>
    </xf>
    <xf numFmtId="0" fontId="1" fillId="2" borderId="11" xfId="0" applyFont="1" applyFill="1" applyBorder="1" applyAlignment="1" applyProtection="1">
      <alignment horizontal="left" vertical="top"/>
      <protection hidden="1"/>
    </xf>
    <xf numFmtId="0" fontId="2" fillId="2" borderId="0" xfId="0" applyFont="1" applyFill="1" applyAlignment="1" applyProtection="1">
      <alignment horizontal="left" vertical="top"/>
      <protection hidden="1"/>
    </xf>
    <xf numFmtId="0" fontId="5" fillId="2" borderId="0" xfId="0" applyFont="1" applyFill="1" applyBorder="1" applyProtection="1">
      <protection hidden="1"/>
    </xf>
    <xf numFmtId="0" fontId="5" fillId="6" borderId="6" xfId="0" applyFont="1" applyFill="1" applyBorder="1" applyAlignment="1" applyProtection="1">
      <alignment horizontal="left" vertical="top"/>
      <protection hidden="1"/>
    </xf>
    <xf numFmtId="0" fontId="1" fillId="0" borderId="1" xfId="4" applyFont="1" applyBorder="1" applyAlignment="1">
      <alignment horizontal="center" vertical="center"/>
    </xf>
    <xf numFmtId="0" fontId="1" fillId="0" borderId="1" xfId="4" applyFont="1" applyBorder="1" applyAlignment="1">
      <alignment vertical="center"/>
    </xf>
    <xf numFmtId="0" fontId="2" fillId="0" borderId="1" xfId="4" applyFont="1" applyBorder="1" applyAlignment="1">
      <alignment horizontal="center" vertical="center"/>
    </xf>
    <xf numFmtId="4" fontId="2" fillId="0" borderId="1" xfId="4" applyNumberFormat="1" applyFont="1" applyBorder="1" applyAlignment="1">
      <alignment horizontal="center" vertical="center"/>
    </xf>
    <xf numFmtId="0" fontId="1" fillId="0" borderId="1" xfId="4" applyFont="1" applyBorder="1" applyAlignment="1">
      <alignment vertical="center" wrapText="1"/>
    </xf>
    <xf numFmtId="4" fontId="6" fillId="6" borderId="12" xfId="0" applyNumberFormat="1" applyFont="1" applyFill="1" applyBorder="1" applyAlignment="1" applyProtection="1">
      <alignment horizontal="center" vertical="top"/>
      <protection hidden="1"/>
    </xf>
    <xf numFmtId="0" fontId="6" fillId="12" borderId="1" xfId="0" applyFont="1" applyFill="1" applyBorder="1" applyAlignment="1" applyProtection="1">
      <alignment horizontal="left"/>
      <protection locked="0"/>
    </xf>
    <xf numFmtId="0" fontId="6" fillId="0" borderId="1" xfId="0" applyFont="1" applyFill="1" applyBorder="1" applyAlignment="1" applyProtection="1">
      <alignment horizontal="left"/>
      <protection locked="0"/>
    </xf>
    <xf numFmtId="0" fontId="17" fillId="9" borderId="16" xfId="0" applyFont="1" applyFill="1" applyBorder="1" applyProtection="1">
      <protection hidden="1"/>
    </xf>
    <xf numFmtId="0" fontId="9" fillId="2" borderId="1" xfId="3" applyFont="1" applyFill="1" applyBorder="1" applyAlignment="1" applyProtection="1">
      <alignment horizontal="left" vertical="top"/>
      <protection hidden="1"/>
    </xf>
    <xf numFmtId="0" fontId="2" fillId="0" borderId="0" xfId="0" applyFont="1" applyFill="1" applyProtection="1">
      <protection locked="0"/>
    </xf>
    <xf numFmtId="0" fontId="2" fillId="0" borderId="0" xfId="0" applyFont="1" applyProtection="1">
      <protection locked="0"/>
    </xf>
    <xf numFmtId="0" fontId="2" fillId="0" borderId="0" xfId="0" applyFont="1" applyBorder="1" applyProtection="1">
      <protection locked="0"/>
    </xf>
    <xf numFmtId="0" fontId="15" fillId="0" borderId="0" xfId="0" applyFont="1" applyAlignment="1" applyProtection="1">
      <alignment horizontal="left" vertical="center"/>
      <protection locked="0"/>
    </xf>
    <xf numFmtId="4" fontId="2" fillId="0" borderId="0" xfId="0" applyNumberFormat="1" applyFont="1" applyProtection="1">
      <protection locked="0"/>
    </xf>
    <xf numFmtId="0" fontId="2" fillId="12" borderId="21" xfId="0" applyFont="1" applyFill="1" applyBorder="1" applyProtection="1">
      <protection locked="0"/>
    </xf>
    <xf numFmtId="0" fontId="2" fillId="0" borderId="0" xfId="0" applyFont="1" applyAlignment="1" applyProtection="1">
      <protection locked="0"/>
    </xf>
    <xf numFmtId="0" fontId="6" fillId="0" borderId="0" xfId="0" applyFont="1" applyProtection="1">
      <protection locked="0"/>
    </xf>
    <xf numFmtId="0" fontId="19" fillId="0" borderId="0" xfId="0" applyFont="1" applyProtection="1">
      <protection locked="0"/>
    </xf>
    <xf numFmtId="0" fontId="6" fillId="0" borderId="0" xfId="0" applyFont="1" applyFill="1" applyProtection="1">
      <protection locked="0"/>
    </xf>
    <xf numFmtId="0" fontId="16" fillId="0" borderId="0" xfId="0" applyFont="1" applyAlignment="1" applyProtection="1">
      <alignment horizontal="center"/>
      <protection locked="0"/>
    </xf>
    <xf numFmtId="0" fontId="6" fillId="8" borderId="1" xfId="0" applyFont="1" applyFill="1" applyBorder="1" applyAlignment="1" applyProtection="1">
      <alignment horizontal="center" vertical="top" wrapText="1"/>
      <protection locked="0"/>
    </xf>
    <xf numFmtId="2" fontId="6" fillId="8" borderId="1" xfId="0" applyNumberFormat="1" applyFont="1" applyFill="1" applyBorder="1" applyAlignment="1" applyProtection="1">
      <alignment horizontal="center" vertical="top" wrapText="1"/>
      <protection locked="0"/>
    </xf>
    <xf numFmtId="164" fontId="6" fillId="8" borderId="1" xfId="0" applyNumberFormat="1" applyFont="1" applyFill="1" applyBorder="1" applyAlignment="1" applyProtection="1">
      <alignment horizontal="center" vertical="top" wrapText="1"/>
      <protection locked="0"/>
    </xf>
    <xf numFmtId="164" fontId="6" fillId="7" borderId="1" xfId="0" applyNumberFormat="1" applyFont="1" applyFill="1" applyBorder="1" applyAlignment="1" applyProtection="1">
      <alignment horizontal="center" vertical="top" wrapText="1"/>
      <protection locked="0"/>
    </xf>
    <xf numFmtId="0" fontId="6" fillId="3" borderId="1" xfId="0" applyFont="1" applyFill="1" applyBorder="1" applyAlignment="1" applyProtection="1">
      <alignment horizontal="center" vertical="top" wrapText="1"/>
      <protection locked="0"/>
    </xf>
    <xf numFmtId="0" fontId="6" fillId="11" borderId="1" xfId="0" applyFont="1" applyFill="1" applyBorder="1" applyAlignment="1" applyProtection="1">
      <alignment horizontal="center" vertical="top" wrapText="1"/>
      <protection locked="0"/>
    </xf>
    <xf numFmtId="0" fontId="6" fillId="4" borderId="1" xfId="0" applyFont="1" applyFill="1" applyBorder="1" applyAlignment="1" applyProtection="1">
      <alignment horizontal="center" vertical="top" wrapText="1"/>
      <protection locked="0"/>
    </xf>
    <xf numFmtId="4" fontId="2" fillId="0" borderId="1" xfId="0" applyNumberFormat="1" applyFont="1" applyFill="1" applyBorder="1" applyProtection="1">
      <protection locked="0"/>
    </xf>
    <xf numFmtId="0" fontId="2" fillId="0" borderId="0" xfId="0" applyFont="1" applyAlignment="1" applyProtection="1">
      <alignment horizontal="left"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17" fillId="0" borderId="0" xfId="0" applyFont="1"/>
    <xf numFmtId="0" fontId="0" fillId="0" borderId="0" xfId="0"/>
    <xf numFmtId="0" fontId="0" fillId="0" borderId="2" xfId="0" applyBorder="1"/>
    <xf numFmtId="0" fontId="0" fillId="0" borderId="10" xfId="0" applyBorder="1"/>
    <xf numFmtId="0" fontId="0" fillId="0" borderId="11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" xfId="0" applyBorder="1"/>
    <xf numFmtId="0" fontId="0" fillId="6" borderId="1" xfId="0" applyFill="1" applyBorder="1"/>
    <xf numFmtId="0" fontId="0" fillId="0" borderId="1" xfId="0" applyFill="1" applyBorder="1"/>
    <xf numFmtId="0" fontId="2" fillId="0" borderId="1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0" fillId="0" borderId="0" xfId="0" applyFill="1" applyBorder="1" applyAlignment="1">
      <alignment horizontal="left" vertical="top"/>
    </xf>
    <xf numFmtId="0" fontId="0" fillId="0" borderId="21" xfId="0" applyBorder="1" applyAlignment="1">
      <alignment vertical="center"/>
    </xf>
    <xf numFmtId="0" fontId="2" fillId="0" borderId="21" xfId="0" applyFont="1" applyFill="1" applyBorder="1" applyAlignment="1">
      <alignment horizontal="left" vertical="top"/>
    </xf>
    <xf numFmtId="0" fontId="0" fillId="6" borderId="2" xfId="0" applyFill="1" applyBorder="1"/>
    <xf numFmtId="0" fontId="0" fillId="0" borderId="0" xfId="0" applyBorder="1"/>
    <xf numFmtId="0" fontId="0" fillId="0" borderId="6" xfId="0" applyFont="1" applyBorder="1" applyAlignment="1">
      <alignment vertical="center"/>
    </xf>
    <xf numFmtId="4" fontId="20" fillId="0" borderId="1" xfId="0" applyNumberFormat="1" applyFont="1" applyFill="1" applyBorder="1" applyAlignment="1">
      <alignment horizontal="left" vertical="center"/>
    </xf>
    <xf numFmtId="0" fontId="21" fillId="0" borderId="1" xfId="0" applyFont="1" applyFill="1" applyBorder="1" applyAlignment="1">
      <alignment horizontal="left" vertical="center"/>
    </xf>
    <xf numFmtId="49" fontId="21" fillId="6" borderId="1" xfId="0" applyNumberFormat="1" applyFont="1" applyFill="1" applyBorder="1" applyAlignment="1">
      <alignment horizontal="left" vertical="center"/>
    </xf>
    <xf numFmtId="0" fontId="21" fillId="0" borderId="6" xfId="0" applyFont="1" applyFill="1" applyBorder="1" applyAlignment="1">
      <alignment horizontal="left" vertical="center"/>
    </xf>
    <xf numFmtId="4" fontId="20" fillId="0" borderId="0" xfId="0" applyNumberFormat="1" applyFont="1" applyFill="1" applyBorder="1" applyAlignment="1">
      <alignment horizontal="left" vertical="center"/>
    </xf>
    <xf numFmtId="4" fontId="4" fillId="3" borderId="1" xfId="0" applyNumberFormat="1" applyFont="1" applyFill="1" applyBorder="1" applyAlignment="1" applyProtection="1">
      <alignment horizontal="right" vertical="center"/>
      <protection locked="0"/>
    </xf>
    <xf numFmtId="4" fontId="4" fillId="3" borderId="1" xfId="0" applyNumberFormat="1" applyFont="1" applyFill="1" applyBorder="1" applyAlignment="1" applyProtection="1">
      <alignment horizontal="right" vertical="center" wrapText="1"/>
      <protection locked="0"/>
    </xf>
    <xf numFmtId="4" fontId="4" fillId="0" borderId="0" xfId="0" applyNumberFormat="1" applyFont="1" applyAlignment="1" applyProtection="1">
      <alignment horizontal="right" vertical="center"/>
      <protection locked="0"/>
    </xf>
    <xf numFmtId="4" fontId="2" fillId="0" borderId="1" xfId="0" applyNumberFormat="1" applyFont="1" applyFill="1" applyBorder="1" applyAlignment="1" applyProtection="1">
      <alignment vertical="top"/>
    </xf>
    <xf numFmtId="164" fontId="6" fillId="7" borderId="1" xfId="0" applyNumberFormat="1" applyFont="1" applyFill="1" applyBorder="1" applyAlignment="1" applyProtection="1">
      <alignment horizontal="center" vertical="top" wrapText="1"/>
    </xf>
    <xf numFmtId="0" fontId="0" fillId="0" borderId="0" xfId="0" applyBorder="1" applyAlignment="1">
      <alignment horizontal="left"/>
    </xf>
    <xf numFmtId="0" fontId="2" fillId="0" borderId="0" xfId="0" applyFont="1"/>
    <xf numFmtId="0" fontId="22" fillId="0" borderId="1" xfId="0" applyFont="1" applyBorder="1" applyAlignment="1">
      <alignment horizontal="left" vertical="center"/>
    </xf>
    <xf numFmtId="43" fontId="7" fillId="0" borderId="1" xfId="0" applyNumberFormat="1" applyFont="1" applyFill="1" applyBorder="1" applyAlignment="1" applyProtection="1">
      <alignment horizontal="center" vertical="center"/>
      <protection locked="0"/>
    </xf>
    <xf numFmtId="49" fontId="2" fillId="0" borderId="1" xfId="0" applyNumberFormat="1" applyFont="1" applyBorder="1" applyAlignment="1" applyProtection="1">
      <alignment horizontal="center" vertical="top"/>
      <protection locked="0"/>
    </xf>
    <xf numFmtId="0" fontId="2" fillId="0" borderId="0" xfId="5" applyFont="1" applyProtection="1">
      <protection locked="0"/>
    </xf>
    <xf numFmtId="0" fontId="2" fillId="2" borderId="0" xfId="0" applyFont="1" applyFill="1" applyAlignment="1" applyProtection="1">
      <alignment horizontal="left"/>
      <protection hidden="1"/>
    </xf>
    <xf numFmtId="49" fontId="2" fillId="2" borderId="0" xfId="0" applyNumberFormat="1" applyFont="1" applyFill="1" applyAlignment="1" applyProtection="1">
      <alignment horizontal="left"/>
      <protection hidden="1"/>
    </xf>
    <xf numFmtId="0" fontId="2" fillId="2" borderId="0" xfId="0" applyFont="1" applyFill="1" applyProtection="1">
      <protection hidden="1"/>
    </xf>
    <xf numFmtId="0" fontId="0" fillId="0" borderId="1" xfId="4" applyFont="1" applyBorder="1" applyAlignment="1">
      <alignment vertical="center" wrapText="1"/>
    </xf>
    <xf numFmtId="0" fontId="5" fillId="0" borderId="1" xfId="4" applyFont="1" applyBorder="1" applyAlignment="1">
      <alignment vertical="center" wrapText="1"/>
    </xf>
    <xf numFmtId="0" fontId="0" fillId="0" borderId="1" xfId="4" applyFont="1" applyBorder="1" applyAlignment="1">
      <alignment vertical="center"/>
    </xf>
    <xf numFmtId="0" fontId="23" fillId="0" borderId="0" xfId="6"/>
    <xf numFmtId="0" fontId="2" fillId="0" borderId="0" xfId="5" applyFont="1" applyAlignment="1" applyProtection="1">
      <alignment horizontal="center"/>
      <protection locked="0"/>
    </xf>
    <xf numFmtId="4" fontId="2" fillId="0" borderId="0" xfId="5" applyNumberFormat="1" applyFont="1" applyProtection="1">
      <protection locked="0"/>
    </xf>
    <xf numFmtId="0" fontId="6" fillId="14" borderId="1" xfId="0" applyFont="1" applyFill="1" applyBorder="1" applyAlignment="1" applyProtection="1">
      <alignment horizontal="left" vertical="top"/>
      <protection locked="0"/>
    </xf>
    <xf numFmtId="0" fontId="6" fillId="15" borderId="1" xfId="0" applyFont="1" applyFill="1" applyBorder="1" applyAlignment="1" applyProtection="1">
      <alignment horizontal="center" vertical="top" wrapText="1"/>
      <protection locked="0"/>
    </xf>
    <xf numFmtId="0" fontId="6" fillId="16" borderId="2" xfId="5" applyFont="1" applyFill="1" applyBorder="1" applyAlignment="1" applyProtection="1">
      <alignment horizontal="center" vertical="top" wrapText="1"/>
      <protection locked="0"/>
    </xf>
    <xf numFmtId="0" fontId="6" fillId="16" borderId="1" xfId="0" applyFont="1" applyFill="1" applyBorder="1" applyAlignment="1" applyProtection="1">
      <alignment horizontal="center" vertical="top" wrapText="1"/>
      <protection locked="0"/>
    </xf>
    <xf numFmtId="0" fontId="2" fillId="0" borderId="0" xfId="0" applyFont="1" applyFill="1"/>
    <xf numFmtId="4" fontId="2" fillId="0" borderId="1" xfId="1" applyNumberFormat="1" applyFont="1" applyBorder="1" applyAlignment="1" applyProtection="1">
      <alignment horizontal="right" vertical="top"/>
      <protection locked="0"/>
    </xf>
    <xf numFmtId="4" fontId="2" fillId="0" borderId="1" xfId="0" applyNumberFormat="1" applyFont="1" applyBorder="1" applyAlignment="1" applyProtection="1">
      <alignment horizontal="right" vertical="top"/>
      <protection locked="0"/>
    </xf>
    <xf numFmtId="0" fontId="1" fillId="2" borderId="0" xfId="0" applyFont="1" applyFill="1" applyProtection="1">
      <protection hidden="1"/>
    </xf>
    <xf numFmtId="0" fontId="6" fillId="14" borderId="6" xfId="0" applyFont="1" applyFill="1" applyBorder="1" applyAlignment="1" applyProtection="1">
      <alignment horizontal="center" vertical="top"/>
      <protection locked="0"/>
    </xf>
    <xf numFmtId="0" fontId="6" fillId="14" borderId="7" xfId="0" applyFont="1" applyFill="1" applyBorder="1" applyAlignment="1" applyProtection="1">
      <alignment horizontal="center" vertical="top"/>
      <protection locked="0"/>
    </xf>
    <xf numFmtId="0" fontId="6" fillId="14" borderId="21" xfId="0" applyFont="1" applyFill="1" applyBorder="1" applyAlignment="1" applyProtection="1">
      <alignment horizontal="center" vertical="top"/>
      <protection locked="0"/>
    </xf>
    <xf numFmtId="0" fontId="6" fillId="11" borderId="6" xfId="0" applyFont="1" applyFill="1" applyBorder="1" applyAlignment="1" applyProtection="1">
      <alignment horizontal="center" vertical="top" wrapText="1"/>
      <protection locked="0"/>
    </xf>
    <xf numFmtId="0" fontId="6" fillId="11" borderId="7" xfId="0" applyFont="1" applyFill="1" applyBorder="1" applyAlignment="1" applyProtection="1">
      <alignment horizontal="center" vertical="top" wrapText="1"/>
      <protection locked="0"/>
    </xf>
    <xf numFmtId="0" fontId="6" fillId="11" borderId="21" xfId="0" applyFont="1" applyFill="1" applyBorder="1" applyAlignment="1" applyProtection="1">
      <alignment horizontal="center" vertical="top" wrapText="1"/>
      <protection locked="0"/>
    </xf>
    <xf numFmtId="0" fontId="6" fillId="4" borderId="6" xfId="0" applyFont="1" applyFill="1" applyBorder="1" applyAlignment="1" applyProtection="1">
      <alignment horizontal="center"/>
      <protection locked="0"/>
    </xf>
    <xf numFmtId="0" fontId="6" fillId="4" borderId="7" xfId="0" applyFont="1" applyFill="1" applyBorder="1" applyAlignment="1" applyProtection="1">
      <alignment horizontal="center"/>
      <protection locked="0"/>
    </xf>
    <xf numFmtId="0" fontId="6" fillId="4" borderId="21" xfId="0" applyFont="1" applyFill="1" applyBorder="1" applyAlignment="1" applyProtection="1">
      <alignment horizontal="center"/>
      <protection locked="0"/>
    </xf>
    <xf numFmtId="0" fontId="0" fillId="0" borderId="1" xfId="0" applyBorder="1" applyAlignment="1">
      <alignment horizontal="left" vertical="top"/>
    </xf>
    <xf numFmtId="0" fontId="10" fillId="2" borderId="19" xfId="0" applyFont="1" applyFill="1" applyBorder="1" applyAlignment="1" applyProtection="1">
      <alignment wrapText="1"/>
      <protection hidden="1"/>
    </xf>
    <xf numFmtId="0" fontId="1" fillId="0" borderId="4" xfId="0" applyFont="1" applyBorder="1" applyAlignment="1">
      <alignment wrapText="1"/>
    </xf>
    <xf numFmtId="0" fontId="10" fillId="2" borderId="17" xfId="0" applyFont="1" applyFill="1" applyBorder="1" applyAlignment="1" applyProtection="1">
      <alignment wrapText="1"/>
      <protection hidden="1"/>
    </xf>
    <xf numFmtId="0" fontId="1" fillId="0" borderId="9" xfId="0" applyFont="1" applyBorder="1" applyAlignment="1">
      <alignment wrapText="1"/>
    </xf>
    <xf numFmtId="0" fontId="10" fillId="2" borderId="20" xfId="0" applyFont="1" applyFill="1" applyBorder="1" applyAlignment="1" applyProtection="1">
      <alignment wrapText="1"/>
      <protection hidden="1"/>
    </xf>
    <xf numFmtId="0" fontId="1" fillId="0" borderId="5" xfId="0" applyFont="1" applyBorder="1" applyAlignment="1">
      <alignment wrapText="1"/>
    </xf>
    <xf numFmtId="0" fontId="1" fillId="2" borderId="10" xfId="0" applyFont="1" applyFill="1" applyBorder="1" applyAlignment="1" applyProtection="1">
      <alignment horizontal="left" vertical="top"/>
      <protection hidden="1"/>
    </xf>
    <xf numFmtId="0" fontId="11" fillId="0" borderId="10" xfId="0" applyFont="1" applyFill="1" applyBorder="1" applyAlignment="1" applyProtection="1">
      <alignment horizontal="left" vertical="top"/>
    </xf>
    <xf numFmtId="0" fontId="9" fillId="2" borderId="1" xfId="3" applyFont="1" applyFill="1" applyBorder="1" applyAlignment="1" applyProtection="1">
      <alignment horizontal="left" vertical="top"/>
      <protection hidden="1"/>
    </xf>
    <xf numFmtId="14" fontId="18" fillId="13" borderId="1" xfId="3" applyNumberFormat="1" applyFont="1" applyFill="1" applyBorder="1" applyAlignment="1" applyProtection="1">
      <alignment horizontal="right" vertical="top"/>
      <protection hidden="1"/>
    </xf>
    <xf numFmtId="0" fontId="18" fillId="13" borderId="1" xfId="3" applyFont="1" applyFill="1" applyBorder="1" applyAlignment="1" applyProtection="1">
      <alignment horizontal="right" vertical="top"/>
      <protection hidden="1"/>
    </xf>
    <xf numFmtId="0" fontId="24" fillId="13" borderId="1" xfId="3" applyFont="1" applyFill="1" applyBorder="1" applyAlignment="1" applyProtection="1">
      <alignment horizontal="left" vertical="top"/>
      <protection hidden="1"/>
    </xf>
    <xf numFmtId="0" fontId="0" fillId="0" borderId="17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4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0" fillId="6" borderId="1" xfId="0" applyFill="1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3" xfId="0" applyBorder="1" applyAlignment="1">
      <alignment horizontal="left"/>
    </xf>
    <xf numFmtId="0" fontId="2" fillId="0" borderId="0" xfId="0" applyFont="1" applyFill="1" applyAlignment="1" applyProtection="1">
      <alignment wrapText="1"/>
      <protection locked="0"/>
    </xf>
    <xf numFmtId="0" fontId="0" fillId="0" borderId="0" xfId="0" applyFill="1" applyAlignment="1" applyProtection="1">
      <protection locked="0"/>
    </xf>
  </cellXfs>
  <cellStyles count="7">
    <cellStyle name="Hyperlink" xfId="6" builtinId="8"/>
    <cellStyle name="Normal" xfId="0" builtinId="0"/>
    <cellStyle name="Normal 108" xfId="4" xr:uid="{00000000-0005-0000-0000-000001000000}"/>
    <cellStyle name="Normal 2" xfId="2" xr:uid="{00000000-0005-0000-0000-000002000000}"/>
    <cellStyle name="Normal 3" xfId="1" xr:uid="{00000000-0005-0000-0000-000003000000}"/>
    <cellStyle name="Normal 4" xfId="3" xr:uid="{00000000-0005-0000-0000-000004000000}"/>
    <cellStyle name="Normal 5 2" xfId="5" xr:uid="{DBCABA9D-3DD3-4BEB-A7C8-F6515841CE89}"/>
  </cellStyles>
  <dxfs count="3"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E5E0EC"/>
      <color rgb="FF9D94D2"/>
      <color rgb="FFE9DDEF"/>
      <color rgb="FFFF5050"/>
      <color rgb="FFF3315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204304</xdr:colOff>
      <xdr:row>0</xdr:row>
      <xdr:rowOff>0</xdr:rowOff>
    </xdr:from>
    <xdr:to>
      <xdr:col>3</xdr:col>
      <xdr:colOff>7455</xdr:colOff>
      <xdr:row>5</xdr:row>
      <xdr:rowOff>114976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4304" y="0"/>
          <a:ext cx="2045805" cy="125245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y.plaza.buzaservices.nl/personal/ralan_annemarie/Documents/Annemarie/templates/BOOKING%20SHEET%20NEW%20V2%20INDIVIDUAL%20PAYMENTS.xlsx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Overview"/>
      <sheetName val="Per Mission"/>
      <sheetName val="Instruction"/>
      <sheetName val="Print"/>
      <sheetName val="OUTPUT"/>
      <sheetName val="Data"/>
      <sheetName val="Per_Mission"/>
      <sheetName val="Info"/>
    </sheetNames>
    <sheetDataSet>
      <sheetData sheetId="0" refreshError="1"/>
      <sheetData sheetId="1">
        <row r="2">
          <cell r="H2" t="str">
            <v>May</v>
          </cell>
        </row>
      </sheetData>
      <sheetData sheetId="2">
        <row r="2">
          <cell r="N2">
            <v>0</v>
          </cell>
        </row>
      </sheetData>
      <sheetData sheetId="3"/>
      <sheetData sheetId="4"/>
      <sheetData sheetId="5"/>
      <sheetData sheetId="6"/>
      <sheetData sheetId="7">
        <row r="2">
          <cell r="N2">
            <v>0</v>
          </cell>
        </row>
      </sheetData>
      <sheetData sheetId="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S241"/>
  <sheetViews>
    <sheetView showZeros="0" tabSelected="1" zoomScaleNormal="100" workbookViewId="0">
      <selection activeCell="H1" sqref="H1:J1"/>
    </sheetView>
  </sheetViews>
  <sheetFormatPr defaultColWidth="9" defaultRowHeight="15" customHeight="1" x14ac:dyDescent="0.4"/>
  <cols>
    <col min="1" max="4" width="10.61328125" style="68" customWidth="1"/>
    <col min="5" max="5" width="21.07421875" style="68" customWidth="1"/>
    <col min="6" max="8" width="10.61328125" style="68" customWidth="1"/>
    <col min="9" max="9" width="13" style="68" bestFit="1" customWidth="1"/>
    <col min="10" max="10" width="10.61328125" style="68" customWidth="1"/>
    <col min="11" max="14" width="10.69140625" style="68" customWidth="1"/>
    <col min="15" max="15" width="21.61328125" style="68" customWidth="1"/>
    <col min="16" max="16" width="13.69140625" style="68" customWidth="1"/>
    <col min="17" max="17" width="15.69140625" style="68" customWidth="1"/>
    <col min="18" max="18" width="13.69140625" style="68" customWidth="1"/>
    <col min="19" max="19" width="14.61328125" style="68" customWidth="1"/>
    <col min="20" max="20" width="16.23046875" style="68" customWidth="1"/>
    <col min="21" max="22" width="14.61328125" style="68" customWidth="1"/>
    <col min="23" max="23" width="15.921875" style="68" customWidth="1"/>
    <col min="24" max="35" width="14.61328125" style="68" customWidth="1"/>
    <col min="36" max="36" width="17" style="68" customWidth="1"/>
    <col min="37" max="50" width="14.61328125" style="68" customWidth="1"/>
    <col min="51" max="51" width="14.61328125" style="71" customWidth="1"/>
    <col min="52" max="70" width="13.69140625" style="68" customWidth="1"/>
    <col min="71" max="71" width="37.4609375" style="11" customWidth="1"/>
    <col min="72" max="16384" width="9" style="68"/>
  </cols>
  <sheetData>
    <row r="1" spans="1:71" ht="28.5" customHeight="1" x14ac:dyDescent="0.4">
      <c r="A1" s="67"/>
      <c r="C1" s="69"/>
      <c r="D1" s="69"/>
      <c r="E1" s="70" t="s">
        <v>13</v>
      </c>
      <c r="H1" s="172"/>
      <c r="I1" s="173"/>
      <c r="J1" s="173"/>
    </row>
    <row r="2" spans="1:71" ht="15" customHeight="1" x14ac:dyDescent="0.4">
      <c r="C2" s="69"/>
      <c r="D2" s="69"/>
      <c r="E2" s="72" t="s">
        <v>0</v>
      </c>
      <c r="F2" s="63"/>
      <c r="BB2" s="136"/>
      <c r="BC2" s="136"/>
      <c r="BD2" s="67"/>
    </row>
    <row r="3" spans="1:71" ht="15" customHeight="1" x14ac:dyDescent="0.4">
      <c r="C3" s="69"/>
      <c r="D3" s="69"/>
      <c r="E3" s="72" t="s">
        <v>3</v>
      </c>
      <c r="F3" s="64"/>
      <c r="P3" s="73"/>
      <c r="Q3" s="73"/>
      <c r="R3" s="73"/>
      <c r="S3" s="68" t="s">
        <v>248</v>
      </c>
      <c r="AJ3" s="74"/>
      <c r="AZ3" s="68" t="s">
        <v>248</v>
      </c>
      <c r="BK3" s="68" t="s">
        <v>248</v>
      </c>
    </row>
    <row r="4" spans="1:71" ht="15" customHeight="1" x14ac:dyDescent="0.4">
      <c r="C4" s="69"/>
      <c r="D4" s="69"/>
      <c r="E4" s="72" t="s">
        <v>4</v>
      </c>
      <c r="F4" s="64"/>
      <c r="P4" s="130" t="s">
        <v>411</v>
      </c>
      <c r="Q4" s="130" t="s">
        <v>412</v>
      </c>
      <c r="R4" s="130" t="s">
        <v>413</v>
      </c>
      <c r="S4" s="118" t="s">
        <v>364</v>
      </c>
      <c r="T4" s="118" t="s">
        <v>365</v>
      </c>
      <c r="U4" s="118" t="s">
        <v>386</v>
      </c>
      <c r="V4" s="118" t="s">
        <v>383</v>
      </c>
      <c r="W4" s="118" t="s">
        <v>384</v>
      </c>
      <c r="X4" s="118" t="s">
        <v>385</v>
      </c>
      <c r="Y4" s="118" t="s">
        <v>424</v>
      </c>
      <c r="Z4" s="122" t="s">
        <v>378</v>
      </c>
      <c r="AA4" s="118" t="s">
        <v>366</v>
      </c>
      <c r="AB4" s="118" t="s">
        <v>388</v>
      </c>
      <c r="AC4" s="118" t="s">
        <v>392</v>
      </c>
      <c r="AD4" s="118" t="s">
        <v>393</v>
      </c>
      <c r="AE4" s="118" t="s">
        <v>394</v>
      </c>
      <c r="AF4" s="118" t="s">
        <v>426</v>
      </c>
      <c r="AG4" s="118" t="s">
        <v>367</v>
      </c>
      <c r="AH4" s="118" t="s">
        <v>428</v>
      </c>
      <c r="AI4" s="118" t="s">
        <v>369</v>
      </c>
      <c r="AJ4" s="118" t="s">
        <v>370</v>
      </c>
      <c r="AK4" s="68" t="s">
        <v>372</v>
      </c>
      <c r="AL4" s="68" t="s">
        <v>431</v>
      </c>
      <c r="AM4" s="118" t="s">
        <v>396</v>
      </c>
      <c r="AN4" s="118" t="s">
        <v>397</v>
      </c>
      <c r="AO4" s="136" t="s">
        <v>442</v>
      </c>
      <c r="AP4" s="118" t="s">
        <v>400</v>
      </c>
      <c r="AQ4" s="118" t="s">
        <v>440</v>
      </c>
      <c r="AR4" s="118" t="s">
        <v>401</v>
      </c>
      <c r="AS4" s="118" t="s">
        <v>402</v>
      </c>
      <c r="AT4" s="118" t="s">
        <v>368</v>
      </c>
      <c r="AU4" s="118" t="s">
        <v>371</v>
      </c>
      <c r="AV4" s="118"/>
      <c r="AW4" s="118"/>
      <c r="AY4" s="131" t="s">
        <v>421</v>
      </c>
      <c r="AZ4" s="118" t="s">
        <v>373</v>
      </c>
      <c r="BA4" s="118" t="s">
        <v>374</v>
      </c>
      <c r="BB4" s="136" t="s">
        <v>375</v>
      </c>
      <c r="BC4" s="136" t="s">
        <v>375</v>
      </c>
      <c r="BD4" s="136" t="s">
        <v>376</v>
      </c>
      <c r="BH4" s="122" t="s">
        <v>414</v>
      </c>
      <c r="BI4" s="122" t="s">
        <v>415</v>
      </c>
      <c r="BJ4" s="122" t="s">
        <v>416</v>
      </c>
      <c r="BK4" s="122" t="s">
        <v>417</v>
      </c>
      <c r="BL4" s="122" t="s">
        <v>417</v>
      </c>
      <c r="BM4" s="122" t="s">
        <v>418</v>
      </c>
      <c r="BQ4" s="122" t="s">
        <v>419</v>
      </c>
      <c r="BR4" s="122" t="s">
        <v>420</v>
      </c>
    </row>
    <row r="5" spans="1:71" ht="15" customHeight="1" x14ac:dyDescent="0.4">
      <c r="A5" s="75" t="s">
        <v>245</v>
      </c>
      <c r="C5" s="69"/>
      <c r="D5" s="69"/>
      <c r="E5" s="72" t="s">
        <v>5</v>
      </c>
      <c r="F5" s="63"/>
      <c r="S5" s="74" t="s">
        <v>8</v>
      </c>
      <c r="T5" s="74" t="s">
        <v>10</v>
      </c>
      <c r="U5" s="74" t="s">
        <v>10</v>
      </c>
      <c r="V5" s="74" t="s">
        <v>10</v>
      </c>
      <c r="W5" s="74" t="s">
        <v>9</v>
      </c>
      <c r="X5" s="74" t="s">
        <v>10</v>
      </c>
      <c r="Y5" s="74" t="s">
        <v>8</v>
      </c>
      <c r="Z5" s="74" t="s">
        <v>9</v>
      </c>
      <c r="AA5" s="74" t="s">
        <v>9</v>
      </c>
      <c r="AB5" s="74" t="s">
        <v>9</v>
      </c>
      <c r="AC5" s="74" t="s">
        <v>266</v>
      </c>
      <c r="AD5" s="74" t="s">
        <v>266</v>
      </c>
      <c r="AE5" s="74" t="s">
        <v>9</v>
      </c>
      <c r="AF5" s="74" t="s">
        <v>9</v>
      </c>
      <c r="AG5" s="74" t="s">
        <v>9</v>
      </c>
      <c r="AH5" s="74" t="s">
        <v>9</v>
      </c>
      <c r="AI5" s="74" t="s">
        <v>8</v>
      </c>
      <c r="AJ5" s="76" t="s">
        <v>10</v>
      </c>
      <c r="AK5" s="74" t="s">
        <v>9</v>
      </c>
      <c r="AL5" s="74" t="s">
        <v>9</v>
      </c>
      <c r="AM5" s="74" t="s">
        <v>9</v>
      </c>
      <c r="AN5" s="74" t="s">
        <v>271</v>
      </c>
      <c r="AO5" s="76" t="s">
        <v>9</v>
      </c>
      <c r="AP5" s="74" t="s">
        <v>9</v>
      </c>
      <c r="AQ5" s="74" t="s">
        <v>9</v>
      </c>
      <c r="AR5" s="74" t="s">
        <v>9</v>
      </c>
      <c r="AS5" s="74" t="s">
        <v>9</v>
      </c>
      <c r="AT5" s="74" t="s">
        <v>9</v>
      </c>
      <c r="AU5" s="74" t="s">
        <v>9</v>
      </c>
      <c r="AV5" s="74" t="s">
        <v>8</v>
      </c>
      <c r="AW5" s="74" t="s">
        <v>9</v>
      </c>
      <c r="AX5" s="74" t="s">
        <v>10</v>
      </c>
      <c r="AZ5" s="74" t="s">
        <v>246</v>
      </c>
      <c r="BA5" s="74" t="s">
        <v>246</v>
      </c>
      <c r="BB5" s="74" t="s">
        <v>246</v>
      </c>
      <c r="BC5" s="74" t="s">
        <v>246</v>
      </c>
      <c r="BD5" s="74" t="s">
        <v>246</v>
      </c>
      <c r="BE5" s="74" t="s">
        <v>246</v>
      </c>
      <c r="BF5" s="74" t="s">
        <v>246</v>
      </c>
      <c r="BG5" s="74" t="s">
        <v>246</v>
      </c>
      <c r="BK5" s="74" t="s">
        <v>247</v>
      </c>
      <c r="BL5" s="74" t="s">
        <v>247</v>
      </c>
      <c r="BM5" s="74" t="s">
        <v>247</v>
      </c>
      <c r="BN5" s="74" t="s">
        <v>247</v>
      </c>
      <c r="BO5" s="74" t="s">
        <v>247</v>
      </c>
      <c r="BP5" s="74" t="s">
        <v>247</v>
      </c>
    </row>
    <row r="6" spans="1:71" ht="15" customHeight="1" x14ac:dyDescent="0.4">
      <c r="C6" s="69"/>
      <c r="D6" s="69"/>
      <c r="K6" s="77"/>
      <c r="L6" s="77"/>
      <c r="M6" s="77"/>
      <c r="N6" s="77"/>
      <c r="P6" s="77"/>
      <c r="Q6" s="77"/>
      <c r="R6" s="77"/>
      <c r="S6" s="140" t="s">
        <v>23</v>
      </c>
      <c r="T6" s="141"/>
      <c r="U6" s="141"/>
      <c r="V6" s="141"/>
      <c r="W6" s="141"/>
      <c r="X6" s="141"/>
      <c r="Y6" s="141"/>
      <c r="Z6" s="141"/>
      <c r="AA6" s="141"/>
      <c r="AB6" s="141"/>
      <c r="AC6" s="141"/>
      <c r="AD6" s="141"/>
      <c r="AE6" s="141"/>
      <c r="AF6" s="141"/>
      <c r="AG6" s="141"/>
      <c r="AH6" s="141"/>
      <c r="AI6" s="141"/>
      <c r="AJ6" s="141"/>
      <c r="AK6" s="141"/>
      <c r="AL6" s="141"/>
      <c r="AM6" s="141"/>
      <c r="AN6" s="141"/>
      <c r="AO6" s="141"/>
      <c r="AP6" s="141"/>
      <c r="AQ6" s="141"/>
      <c r="AR6" s="141"/>
      <c r="AS6" s="141"/>
      <c r="AT6" s="141"/>
      <c r="AU6" s="141"/>
      <c r="AV6" s="141"/>
      <c r="AW6" s="141"/>
      <c r="AX6" s="142"/>
      <c r="AY6" s="28"/>
      <c r="AZ6" s="143" t="s">
        <v>22</v>
      </c>
      <c r="BA6" s="144"/>
      <c r="BB6" s="144"/>
      <c r="BC6" s="144"/>
      <c r="BD6" s="144"/>
      <c r="BE6" s="144"/>
      <c r="BF6" s="144"/>
      <c r="BG6" s="145"/>
      <c r="BH6" s="27"/>
      <c r="BI6" s="27"/>
      <c r="BJ6" s="27"/>
      <c r="BK6" s="146" t="s">
        <v>20</v>
      </c>
      <c r="BL6" s="147"/>
      <c r="BM6" s="147"/>
      <c r="BN6" s="147"/>
      <c r="BO6" s="147"/>
      <c r="BP6" s="148"/>
      <c r="BQ6" s="27"/>
      <c r="BR6" s="27"/>
      <c r="BS6" s="27"/>
    </row>
    <row r="7" spans="1:71" ht="82" customHeight="1" x14ac:dyDescent="0.4">
      <c r="A7" s="78" t="s">
        <v>0</v>
      </c>
      <c r="B7" s="78" t="s">
        <v>422</v>
      </c>
      <c r="C7" s="78" t="s">
        <v>423</v>
      </c>
      <c r="D7" s="78" t="s">
        <v>6</v>
      </c>
      <c r="E7" s="78" t="s">
        <v>17</v>
      </c>
      <c r="F7" s="78" t="s">
        <v>1</v>
      </c>
      <c r="G7" s="79" t="s">
        <v>18</v>
      </c>
      <c r="H7" s="78" t="s">
        <v>2</v>
      </c>
      <c r="I7" s="80" t="s">
        <v>26</v>
      </c>
      <c r="J7" s="80" t="s">
        <v>63</v>
      </c>
      <c r="K7" s="81" t="s">
        <v>7</v>
      </c>
      <c r="L7" s="116" t="s">
        <v>8</v>
      </c>
      <c r="M7" s="116" t="s">
        <v>9</v>
      </c>
      <c r="N7" s="116" t="s">
        <v>10</v>
      </c>
      <c r="O7" s="81" t="s">
        <v>64</v>
      </c>
      <c r="P7" s="81" t="s">
        <v>56</v>
      </c>
      <c r="Q7" s="81" t="s">
        <v>70</v>
      </c>
      <c r="R7" s="81" t="s">
        <v>55</v>
      </c>
      <c r="S7" s="133" t="s">
        <v>38</v>
      </c>
      <c r="T7" s="133" t="s">
        <v>57</v>
      </c>
      <c r="U7" s="133" t="s">
        <v>379</v>
      </c>
      <c r="V7" s="133" t="s">
        <v>380</v>
      </c>
      <c r="W7" s="133" t="s">
        <v>381</v>
      </c>
      <c r="X7" s="133" t="s">
        <v>382</v>
      </c>
      <c r="Y7" s="133" t="s">
        <v>425</v>
      </c>
      <c r="Z7" s="133" t="s">
        <v>377</v>
      </c>
      <c r="AA7" s="133" t="s">
        <v>39</v>
      </c>
      <c r="AB7" s="133" t="s">
        <v>387</v>
      </c>
      <c r="AC7" s="133" t="s">
        <v>389</v>
      </c>
      <c r="AD7" s="133" t="s">
        <v>390</v>
      </c>
      <c r="AE7" s="133" t="s">
        <v>391</v>
      </c>
      <c r="AF7" s="133" t="s">
        <v>427</v>
      </c>
      <c r="AG7" s="133" t="s">
        <v>68</v>
      </c>
      <c r="AH7" s="133" t="s">
        <v>429</v>
      </c>
      <c r="AI7" s="133" t="s">
        <v>430</v>
      </c>
      <c r="AJ7" s="133" t="s">
        <v>356</v>
      </c>
      <c r="AK7" s="133" t="s">
        <v>357</v>
      </c>
      <c r="AL7" s="133" t="s">
        <v>432</v>
      </c>
      <c r="AM7" s="133" t="s">
        <v>395</v>
      </c>
      <c r="AN7" s="133" t="s">
        <v>434</v>
      </c>
      <c r="AO7" s="133" t="s">
        <v>443</v>
      </c>
      <c r="AP7" s="133" t="s">
        <v>398</v>
      </c>
      <c r="AQ7" s="133" t="s">
        <v>441</v>
      </c>
      <c r="AR7" s="133" t="s">
        <v>399</v>
      </c>
      <c r="AS7" s="133" t="s">
        <v>433</v>
      </c>
      <c r="AT7" s="133" t="s">
        <v>67</v>
      </c>
      <c r="AU7" s="133" t="s">
        <v>358</v>
      </c>
      <c r="AV7" s="133"/>
      <c r="AW7" s="133"/>
      <c r="AX7" s="133"/>
      <c r="AY7" s="132" t="s">
        <v>54</v>
      </c>
      <c r="AZ7" s="134" t="s">
        <v>11</v>
      </c>
      <c r="BA7" s="135" t="s">
        <v>65</v>
      </c>
      <c r="BB7" s="135" t="s">
        <v>435</v>
      </c>
      <c r="BC7" s="135" t="s">
        <v>436</v>
      </c>
      <c r="BD7" s="135" t="s">
        <v>40</v>
      </c>
      <c r="BE7" s="135"/>
      <c r="BF7" s="135"/>
      <c r="BG7" s="135"/>
      <c r="BH7" s="83" t="s">
        <v>12</v>
      </c>
      <c r="BI7" s="82" t="s">
        <v>66</v>
      </c>
      <c r="BJ7" s="9" t="s">
        <v>27</v>
      </c>
      <c r="BK7" s="83" t="s">
        <v>437</v>
      </c>
      <c r="BL7" s="83" t="s">
        <v>438</v>
      </c>
      <c r="BM7" s="83" t="s">
        <v>69</v>
      </c>
      <c r="BN7" s="83"/>
      <c r="BO7" s="83"/>
      <c r="BP7" s="83"/>
      <c r="BQ7" s="84" t="s">
        <v>19</v>
      </c>
      <c r="BR7" s="9" t="s">
        <v>28</v>
      </c>
      <c r="BS7" s="10" t="s">
        <v>21</v>
      </c>
    </row>
    <row r="8" spans="1:71" s="67" customFormat="1" ht="15" customHeight="1" x14ac:dyDescent="0.4">
      <c r="A8" s="1"/>
      <c r="B8" s="3"/>
      <c r="C8" s="3"/>
      <c r="D8" s="1"/>
      <c r="E8" s="119"/>
      <c r="F8" s="121"/>
      <c r="G8" s="2"/>
      <c r="H8" s="3"/>
      <c r="I8" s="120"/>
      <c r="J8" s="4"/>
      <c r="K8" s="5"/>
      <c r="L8" s="115" t="str">
        <f t="shared" ref="L8:L39" si="0">IF(OR(K8=80,K8=82,K8=84),S8+Y8++AI8+AV8+BK8+BL8+BM8+BN8+BO8+BP8,"")</f>
        <v/>
      </c>
      <c r="M8" s="115" t="str">
        <f>IF(OR(K8=80,K8=82,K8=84),W8+Z8+AA8+AB8+AE8+AF8+AG8+AH8+AK8+AO8+AL8+AM8+AP8+AQ8+AR8+AS8+AW8+AT8+AU8,"")</f>
        <v/>
      </c>
      <c r="N8" s="115" t="str">
        <f>IF(OR(K8=81,K8=83),T8+AJ8+U8+V8+X8+AX8,"")</f>
        <v/>
      </c>
      <c r="O8" s="13" t="s">
        <v>24</v>
      </c>
      <c r="P8" s="5" t="str">
        <f t="shared" ref="P8:P37" si="1">IF(OR(K8=80,K8=82,K8=84,K8=86,K8=88),BJ8+BR8,"")</f>
        <v/>
      </c>
      <c r="Q8" s="5" t="str">
        <f t="shared" ref="Q8:Q37" si="2">IF(OR(K8=81,K8=83,K8=85,K8=87,K8=88),BJ8+BR8,"")</f>
        <v/>
      </c>
      <c r="R8" s="5" t="str">
        <f t="shared" ref="R8:R37" si="3">IF(OR(K8=999),BJ8+BR8,"")</f>
        <v/>
      </c>
      <c r="S8" s="120"/>
      <c r="T8" s="12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>
        <f t="shared" ref="AY8:AY39" si="4">SUM(S8:AX8)</f>
        <v>0</v>
      </c>
      <c r="AZ8" s="6"/>
      <c r="BA8" s="6"/>
      <c r="BB8" s="6"/>
      <c r="BC8" s="6"/>
      <c r="BD8" s="6"/>
      <c r="BE8" s="6"/>
      <c r="BF8" s="6"/>
      <c r="BG8" s="6"/>
      <c r="BH8" s="6">
        <f>SUM(AZ8:BG8)</f>
        <v>0</v>
      </c>
      <c r="BI8" s="6">
        <f t="shared" ref="BI8:BI37" si="5">+AY8-BH8</f>
        <v>0</v>
      </c>
      <c r="BJ8" s="6">
        <f t="shared" ref="BJ8:BJ37" si="6">+AY8-BA8</f>
        <v>0</v>
      </c>
      <c r="BK8" s="6"/>
      <c r="BL8" s="6"/>
      <c r="BM8" s="6"/>
      <c r="BN8" s="6"/>
      <c r="BO8" s="6"/>
      <c r="BP8" s="6"/>
      <c r="BQ8" s="6">
        <f>SUM(BK8:BP8)</f>
        <v>0</v>
      </c>
      <c r="BR8" s="85">
        <f t="shared" ref="BR8:BR71" si="7">BQ8</f>
        <v>0</v>
      </c>
      <c r="BS8" s="29"/>
    </row>
    <row r="9" spans="1:71" s="67" customFormat="1" ht="15" customHeight="1" x14ac:dyDescent="0.4">
      <c r="A9" s="1"/>
      <c r="B9" s="3"/>
      <c r="C9" s="3"/>
      <c r="D9" s="1"/>
      <c r="E9" s="119"/>
      <c r="F9" s="121"/>
      <c r="G9" s="2"/>
      <c r="H9" s="3"/>
      <c r="I9" s="120"/>
      <c r="J9" s="4"/>
      <c r="K9" s="5"/>
      <c r="L9" s="115" t="str">
        <f t="shared" si="0"/>
        <v/>
      </c>
      <c r="M9" s="115" t="str">
        <f t="shared" ref="M9:M72" si="8">IF(OR(K9=80,K9=82,K9=84),W9+Z9+AA9+AB9+AE9+AF9+AG9+AH9+AK9+AO9+AL9+AM9+AP9+AQ9+AR9+AS9+AW9+AT9+AU9,"")</f>
        <v/>
      </c>
      <c r="N9" s="115" t="str">
        <f t="shared" ref="N9:N70" si="9">IF(OR(K9=81,K9=83),T9+AJ9+U9+V9+X9+AX9,"")</f>
        <v/>
      </c>
      <c r="O9" s="13" t="s">
        <v>24</v>
      </c>
      <c r="P9" s="5" t="str">
        <f t="shared" si="1"/>
        <v/>
      </c>
      <c r="Q9" s="5" t="str">
        <f t="shared" si="2"/>
        <v/>
      </c>
      <c r="R9" s="5" t="str">
        <f t="shared" si="3"/>
        <v/>
      </c>
      <c r="S9" s="120"/>
      <c r="T9" s="12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>
        <f t="shared" si="4"/>
        <v>0</v>
      </c>
      <c r="AZ9" s="6"/>
      <c r="BA9" s="6"/>
      <c r="BB9" s="6"/>
      <c r="BC9" s="6"/>
      <c r="BD9" s="6"/>
      <c r="BE9" s="6"/>
      <c r="BF9" s="6"/>
      <c r="BG9" s="6"/>
      <c r="BH9" s="6">
        <f t="shared" ref="BH9:BH72" si="10">SUM(AZ9:BG9)</f>
        <v>0</v>
      </c>
      <c r="BI9" s="6">
        <f t="shared" si="5"/>
        <v>0</v>
      </c>
      <c r="BJ9" s="6">
        <f t="shared" si="6"/>
        <v>0</v>
      </c>
      <c r="BK9" s="6"/>
      <c r="BL9" s="6"/>
      <c r="BM9" s="6"/>
      <c r="BN9" s="6"/>
      <c r="BO9" s="6"/>
      <c r="BP9" s="6"/>
      <c r="BQ9" s="6">
        <f t="shared" ref="BQ9:BQ72" si="11">SUM(BK9:BP9)</f>
        <v>0</v>
      </c>
      <c r="BR9" s="85">
        <f t="shared" si="7"/>
        <v>0</v>
      </c>
      <c r="BS9" s="30"/>
    </row>
    <row r="10" spans="1:71" s="67" customFormat="1" ht="15" customHeight="1" x14ac:dyDescent="0.4">
      <c r="A10" s="1"/>
      <c r="B10" s="3"/>
      <c r="C10" s="3"/>
      <c r="D10" s="1"/>
      <c r="E10" s="119"/>
      <c r="F10" s="121"/>
      <c r="G10" s="2"/>
      <c r="H10" s="3"/>
      <c r="I10" s="120"/>
      <c r="J10" s="4"/>
      <c r="K10" s="5"/>
      <c r="L10" s="115" t="str">
        <f t="shared" si="0"/>
        <v/>
      </c>
      <c r="M10" s="115" t="str">
        <f t="shared" si="8"/>
        <v/>
      </c>
      <c r="N10" s="115" t="str">
        <f t="shared" si="9"/>
        <v/>
      </c>
      <c r="O10" s="13" t="s">
        <v>24</v>
      </c>
      <c r="P10" s="5" t="str">
        <f t="shared" si="1"/>
        <v/>
      </c>
      <c r="Q10" s="5" t="str">
        <f t="shared" si="2"/>
        <v/>
      </c>
      <c r="R10" s="5" t="str">
        <f t="shared" si="3"/>
        <v/>
      </c>
      <c r="S10" s="120"/>
      <c r="T10" s="7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>
        <f t="shared" si="4"/>
        <v>0</v>
      </c>
      <c r="AZ10" s="6"/>
      <c r="BA10" s="6"/>
      <c r="BB10" s="6"/>
      <c r="BC10" s="6"/>
      <c r="BD10" s="6"/>
      <c r="BE10" s="6"/>
      <c r="BF10" s="6"/>
      <c r="BG10" s="6"/>
      <c r="BH10" s="6">
        <f>SUM(AZ10:BG10)</f>
        <v>0</v>
      </c>
      <c r="BI10" s="6">
        <f t="shared" si="5"/>
        <v>0</v>
      </c>
      <c r="BJ10" s="6">
        <f t="shared" si="6"/>
        <v>0</v>
      </c>
      <c r="BK10" s="6"/>
      <c r="BL10" s="6"/>
      <c r="BM10" s="6"/>
      <c r="BN10" s="6"/>
      <c r="BO10" s="6"/>
      <c r="BP10" s="6"/>
      <c r="BQ10" s="6">
        <f>SUM(BK10:BP10)</f>
        <v>0</v>
      </c>
      <c r="BR10" s="85">
        <f t="shared" si="7"/>
        <v>0</v>
      </c>
      <c r="BS10" s="30"/>
    </row>
    <row r="11" spans="1:71" s="67" customFormat="1" ht="15" customHeight="1" x14ac:dyDescent="0.4">
      <c r="A11" s="1"/>
      <c r="B11" s="3"/>
      <c r="C11" s="3"/>
      <c r="D11" s="1"/>
      <c r="E11" s="119"/>
      <c r="F11" s="121"/>
      <c r="G11" s="2"/>
      <c r="H11" s="3"/>
      <c r="I11" s="137"/>
      <c r="J11" s="4"/>
      <c r="K11" s="5"/>
      <c r="L11" s="115" t="str">
        <f t="shared" si="0"/>
        <v/>
      </c>
      <c r="M11" s="115" t="str">
        <f t="shared" si="8"/>
        <v/>
      </c>
      <c r="N11" s="115" t="str">
        <f t="shared" si="9"/>
        <v/>
      </c>
      <c r="O11" s="13" t="s">
        <v>24</v>
      </c>
      <c r="P11" s="5" t="str">
        <f t="shared" si="1"/>
        <v/>
      </c>
      <c r="Q11" s="5" t="str">
        <f t="shared" si="2"/>
        <v/>
      </c>
      <c r="R11" s="5" t="str">
        <f t="shared" si="3"/>
        <v/>
      </c>
      <c r="S11" s="138"/>
      <c r="T11" s="12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>
        <f t="shared" si="4"/>
        <v>0</v>
      </c>
      <c r="AZ11" s="6"/>
      <c r="BA11" s="6"/>
      <c r="BB11" s="6"/>
      <c r="BC11" s="6"/>
      <c r="BD11" s="6"/>
      <c r="BE11" s="6"/>
      <c r="BF11" s="6"/>
      <c r="BG11" s="6"/>
      <c r="BH11" s="6">
        <f t="shared" si="10"/>
        <v>0</v>
      </c>
      <c r="BI11" s="6">
        <f t="shared" si="5"/>
        <v>0</v>
      </c>
      <c r="BJ11" s="6">
        <f t="shared" si="6"/>
        <v>0</v>
      </c>
      <c r="BK11" s="6"/>
      <c r="BL11" s="6"/>
      <c r="BM11" s="6"/>
      <c r="BN11" s="6"/>
      <c r="BO11" s="6"/>
      <c r="BP11" s="6"/>
      <c r="BQ11" s="6">
        <f t="shared" si="11"/>
        <v>0</v>
      </c>
      <c r="BR11" s="85">
        <f t="shared" si="7"/>
        <v>0</v>
      </c>
      <c r="BS11" s="30"/>
    </row>
    <row r="12" spans="1:71" s="67" customFormat="1" ht="15" customHeight="1" x14ac:dyDescent="0.4">
      <c r="A12" s="1"/>
      <c r="B12" s="3"/>
      <c r="C12" s="3"/>
      <c r="D12" s="1"/>
      <c r="E12" s="119"/>
      <c r="F12" s="121"/>
      <c r="G12" s="2"/>
      <c r="H12" s="3"/>
      <c r="I12" s="120"/>
      <c r="J12" s="4"/>
      <c r="K12" s="5"/>
      <c r="L12" s="115" t="str">
        <f t="shared" si="0"/>
        <v/>
      </c>
      <c r="M12" s="115" t="str">
        <f t="shared" si="8"/>
        <v/>
      </c>
      <c r="N12" s="115" t="str">
        <f t="shared" si="9"/>
        <v/>
      </c>
      <c r="O12" s="13" t="s">
        <v>24</v>
      </c>
      <c r="P12" s="5" t="str">
        <f t="shared" si="1"/>
        <v/>
      </c>
      <c r="Q12" s="5" t="str">
        <f t="shared" si="2"/>
        <v/>
      </c>
      <c r="R12" s="5" t="str">
        <f t="shared" si="3"/>
        <v/>
      </c>
      <c r="S12" s="120"/>
      <c r="T12" s="12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>
        <f t="shared" si="4"/>
        <v>0</v>
      </c>
      <c r="AZ12" s="6"/>
      <c r="BA12" s="6"/>
      <c r="BB12" s="6"/>
      <c r="BC12" s="6"/>
      <c r="BD12" s="6"/>
      <c r="BE12" s="6"/>
      <c r="BF12" s="6"/>
      <c r="BG12" s="6"/>
      <c r="BH12" s="6">
        <f t="shared" si="10"/>
        <v>0</v>
      </c>
      <c r="BI12" s="6">
        <f t="shared" si="5"/>
        <v>0</v>
      </c>
      <c r="BJ12" s="6">
        <f t="shared" si="6"/>
        <v>0</v>
      </c>
      <c r="BK12" s="6"/>
      <c r="BL12" s="6"/>
      <c r="BM12" s="6"/>
      <c r="BN12" s="6"/>
      <c r="BO12" s="6"/>
      <c r="BP12" s="6"/>
      <c r="BQ12" s="6">
        <f t="shared" si="11"/>
        <v>0</v>
      </c>
      <c r="BR12" s="85">
        <f t="shared" si="7"/>
        <v>0</v>
      </c>
      <c r="BS12" s="30"/>
    </row>
    <row r="13" spans="1:71" s="67" customFormat="1" ht="15" customHeight="1" x14ac:dyDescent="0.4">
      <c r="A13" s="1"/>
      <c r="B13" s="3"/>
      <c r="C13" s="3"/>
      <c r="D13" s="1"/>
      <c r="E13" s="119"/>
      <c r="F13" s="121"/>
      <c r="G13" s="2"/>
      <c r="H13" s="3"/>
      <c r="I13" s="120"/>
      <c r="J13" s="4"/>
      <c r="K13" s="5"/>
      <c r="L13" s="115" t="str">
        <f t="shared" si="0"/>
        <v/>
      </c>
      <c r="M13" s="115" t="str">
        <f t="shared" si="8"/>
        <v/>
      </c>
      <c r="N13" s="115" t="str">
        <f t="shared" si="9"/>
        <v/>
      </c>
      <c r="O13" s="13" t="s">
        <v>24</v>
      </c>
      <c r="P13" s="5" t="str">
        <f t="shared" si="1"/>
        <v/>
      </c>
      <c r="Q13" s="5" t="str">
        <f t="shared" si="2"/>
        <v/>
      </c>
      <c r="R13" s="5" t="str">
        <f t="shared" si="3"/>
        <v/>
      </c>
      <c r="S13" s="120"/>
      <c r="T13" s="12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>
        <f t="shared" si="4"/>
        <v>0</v>
      </c>
      <c r="AZ13" s="6"/>
      <c r="BA13" s="6"/>
      <c r="BB13" s="6"/>
      <c r="BC13" s="6"/>
      <c r="BD13" s="6"/>
      <c r="BE13" s="6"/>
      <c r="BF13" s="6"/>
      <c r="BG13" s="6"/>
      <c r="BH13" s="6">
        <f t="shared" si="10"/>
        <v>0</v>
      </c>
      <c r="BI13" s="6">
        <f t="shared" si="5"/>
        <v>0</v>
      </c>
      <c r="BJ13" s="6">
        <f t="shared" si="6"/>
        <v>0</v>
      </c>
      <c r="BK13" s="6"/>
      <c r="BL13" s="6"/>
      <c r="BM13" s="6"/>
      <c r="BN13" s="6"/>
      <c r="BO13" s="6"/>
      <c r="BP13" s="6"/>
      <c r="BQ13" s="6">
        <f t="shared" si="11"/>
        <v>0</v>
      </c>
      <c r="BR13" s="85">
        <f t="shared" si="7"/>
        <v>0</v>
      </c>
      <c r="BS13" s="30"/>
    </row>
    <row r="14" spans="1:71" s="67" customFormat="1" ht="15" customHeight="1" x14ac:dyDescent="0.4">
      <c r="A14" s="1"/>
      <c r="B14" s="3"/>
      <c r="C14" s="3"/>
      <c r="D14" s="1"/>
      <c r="E14" s="119"/>
      <c r="F14" s="121"/>
      <c r="G14" s="2"/>
      <c r="H14" s="3"/>
      <c r="I14" s="120"/>
      <c r="J14" s="4"/>
      <c r="K14" s="5"/>
      <c r="L14" s="115" t="str">
        <f t="shared" si="0"/>
        <v/>
      </c>
      <c r="M14" s="115" t="str">
        <f t="shared" si="8"/>
        <v/>
      </c>
      <c r="N14" s="115" t="str">
        <f t="shared" si="9"/>
        <v/>
      </c>
      <c r="O14" s="13" t="s">
        <v>24</v>
      </c>
      <c r="P14" s="5" t="str">
        <f t="shared" si="1"/>
        <v/>
      </c>
      <c r="Q14" s="5" t="str">
        <f t="shared" si="2"/>
        <v/>
      </c>
      <c r="R14" s="5" t="str">
        <f t="shared" si="3"/>
        <v/>
      </c>
      <c r="S14" s="120"/>
      <c r="T14" s="7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>
        <f t="shared" si="4"/>
        <v>0</v>
      </c>
      <c r="AZ14" s="6"/>
      <c r="BA14" s="6"/>
      <c r="BB14" s="6"/>
      <c r="BC14" s="6"/>
      <c r="BD14" s="6"/>
      <c r="BE14" s="6"/>
      <c r="BF14" s="6"/>
      <c r="BG14" s="6"/>
      <c r="BH14" s="6">
        <f t="shared" si="10"/>
        <v>0</v>
      </c>
      <c r="BI14" s="6">
        <f t="shared" si="5"/>
        <v>0</v>
      </c>
      <c r="BJ14" s="6">
        <f t="shared" si="6"/>
        <v>0</v>
      </c>
      <c r="BK14" s="6"/>
      <c r="BL14" s="6"/>
      <c r="BM14" s="6"/>
      <c r="BN14" s="6"/>
      <c r="BO14" s="6"/>
      <c r="BP14" s="6"/>
      <c r="BQ14" s="6">
        <f t="shared" si="11"/>
        <v>0</v>
      </c>
      <c r="BR14" s="85">
        <f t="shared" si="7"/>
        <v>0</v>
      </c>
      <c r="BS14" s="30"/>
    </row>
    <row r="15" spans="1:71" s="67" customFormat="1" ht="15" customHeight="1" x14ac:dyDescent="0.4">
      <c r="A15" s="1"/>
      <c r="B15" s="3"/>
      <c r="C15" s="3"/>
      <c r="D15" s="1"/>
      <c r="E15" s="119"/>
      <c r="F15" s="121"/>
      <c r="G15" s="2"/>
      <c r="H15" s="3"/>
      <c r="I15" s="120"/>
      <c r="J15" s="4"/>
      <c r="K15" s="5"/>
      <c r="L15" s="115" t="str">
        <f t="shared" si="0"/>
        <v/>
      </c>
      <c r="M15" s="115" t="str">
        <f t="shared" si="8"/>
        <v/>
      </c>
      <c r="N15" s="115" t="str">
        <f t="shared" si="9"/>
        <v/>
      </c>
      <c r="O15" s="13" t="s">
        <v>24</v>
      </c>
      <c r="P15" s="5" t="str">
        <f t="shared" si="1"/>
        <v/>
      </c>
      <c r="Q15" s="5" t="str">
        <f t="shared" si="2"/>
        <v/>
      </c>
      <c r="R15" s="5" t="str">
        <f t="shared" si="3"/>
        <v/>
      </c>
      <c r="S15" s="120"/>
      <c r="T15" s="7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>
        <f t="shared" si="4"/>
        <v>0</v>
      </c>
      <c r="AZ15" s="6"/>
      <c r="BA15" s="6"/>
      <c r="BB15" s="6"/>
      <c r="BC15" s="6"/>
      <c r="BD15" s="6"/>
      <c r="BE15" s="6"/>
      <c r="BF15" s="6"/>
      <c r="BG15" s="6"/>
      <c r="BH15" s="6">
        <f t="shared" si="10"/>
        <v>0</v>
      </c>
      <c r="BI15" s="6">
        <f t="shared" si="5"/>
        <v>0</v>
      </c>
      <c r="BJ15" s="6">
        <f t="shared" si="6"/>
        <v>0</v>
      </c>
      <c r="BK15" s="6"/>
      <c r="BL15" s="6"/>
      <c r="BM15" s="6"/>
      <c r="BN15" s="6"/>
      <c r="BO15" s="6"/>
      <c r="BP15" s="6"/>
      <c r="BQ15" s="6">
        <f t="shared" si="11"/>
        <v>0</v>
      </c>
      <c r="BR15" s="85">
        <f t="shared" si="7"/>
        <v>0</v>
      </c>
      <c r="BS15" s="30"/>
    </row>
    <row r="16" spans="1:71" s="67" customFormat="1" ht="15" customHeight="1" x14ac:dyDescent="0.4">
      <c r="A16" s="1"/>
      <c r="B16" s="3"/>
      <c r="C16" s="3"/>
      <c r="D16" s="1"/>
      <c r="E16" s="119"/>
      <c r="F16" s="121"/>
      <c r="G16" s="2"/>
      <c r="H16" s="3"/>
      <c r="I16" s="120"/>
      <c r="J16" s="4"/>
      <c r="K16" s="5"/>
      <c r="L16" s="115" t="str">
        <f t="shared" si="0"/>
        <v/>
      </c>
      <c r="M16" s="115" t="str">
        <f t="shared" si="8"/>
        <v/>
      </c>
      <c r="N16" s="115" t="str">
        <f t="shared" si="9"/>
        <v/>
      </c>
      <c r="O16" s="13" t="s">
        <v>24</v>
      </c>
      <c r="P16" s="5" t="str">
        <f t="shared" si="1"/>
        <v/>
      </c>
      <c r="Q16" s="5" t="str">
        <f t="shared" si="2"/>
        <v/>
      </c>
      <c r="R16" s="5" t="str">
        <f t="shared" si="3"/>
        <v/>
      </c>
      <c r="S16" s="120"/>
      <c r="T16" s="7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>
        <f t="shared" si="4"/>
        <v>0</v>
      </c>
      <c r="AZ16" s="6"/>
      <c r="BA16" s="6"/>
      <c r="BB16" s="6"/>
      <c r="BC16" s="6"/>
      <c r="BD16" s="6"/>
      <c r="BE16" s="6"/>
      <c r="BF16" s="6"/>
      <c r="BG16" s="6"/>
      <c r="BH16" s="6">
        <f t="shared" si="10"/>
        <v>0</v>
      </c>
      <c r="BI16" s="6">
        <f t="shared" si="5"/>
        <v>0</v>
      </c>
      <c r="BJ16" s="6">
        <f t="shared" si="6"/>
        <v>0</v>
      </c>
      <c r="BK16" s="6"/>
      <c r="BL16" s="6"/>
      <c r="BM16" s="6"/>
      <c r="BN16" s="6"/>
      <c r="BO16" s="6"/>
      <c r="BP16" s="6"/>
      <c r="BQ16" s="6">
        <f t="shared" si="11"/>
        <v>0</v>
      </c>
      <c r="BR16" s="85">
        <f t="shared" si="7"/>
        <v>0</v>
      </c>
      <c r="BS16" s="30"/>
    </row>
    <row r="17" spans="1:71" s="67" customFormat="1" ht="15" customHeight="1" x14ac:dyDescent="0.4">
      <c r="A17" s="1"/>
      <c r="B17" s="3"/>
      <c r="C17" s="3"/>
      <c r="D17" s="1"/>
      <c r="E17" s="119"/>
      <c r="F17" s="121"/>
      <c r="G17" s="2"/>
      <c r="H17" s="3"/>
      <c r="I17" s="120"/>
      <c r="J17" s="4"/>
      <c r="K17" s="5"/>
      <c r="L17" s="115" t="str">
        <f t="shared" si="0"/>
        <v/>
      </c>
      <c r="M17" s="115" t="str">
        <f t="shared" si="8"/>
        <v/>
      </c>
      <c r="N17" s="115" t="str">
        <f t="shared" si="9"/>
        <v/>
      </c>
      <c r="O17" s="13" t="s">
        <v>24</v>
      </c>
      <c r="P17" s="5" t="str">
        <f t="shared" si="1"/>
        <v/>
      </c>
      <c r="Q17" s="5" t="str">
        <f t="shared" si="2"/>
        <v/>
      </c>
      <c r="R17" s="5" t="str">
        <f t="shared" si="3"/>
        <v/>
      </c>
      <c r="S17" s="120"/>
      <c r="T17" s="7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>
        <f t="shared" si="4"/>
        <v>0</v>
      </c>
      <c r="AZ17" s="6"/>
      <c r="BA17" s="6"/>
      <c r="BB17" s="6"/>
      <c r="BC17" s="6"/>
      <c r="BD17" s="6"/>
      <c r="BE17" s="6"/>
      <c r="BF17" s="6"/>
      <c r="BG17" s="6"/>
      <c r="BH17" s="6">
        <f t="shared" si="10"/>
        <v>0</v>
      </c>
      <c r="BI17" s="6">
        <f t="shared" si="5"/>
        <v>0</v>
      </c>
      <c r="BJ17" s="6">
        <f t="shared" si="6"/>
        <v>0</v>
      </c>
      <c r="BK17" s="6"/>
      <c r="BL17" s="6"/>
      <c r="BM17" s="6"/>
      <c r="BN17" s="6"/>
      <c r="BO17" s="6"/>
      <c r="BP17" s="6"/>
      <c r="BQ17" s="6">
        <f t="shared" si="11"/>
        <v>0</v>
      </c>
      <c r="BR17" s="85">
        <f t="shared" si="7"/>
        <v>0</v>
      </c>
      <c r="BS17" s="30"/>
    </row>
    <row r="18" spans="1:71" s="67" customFormat="1" ht="15" customHeight="1" x14ac:dyDescent="0.4">
      <c r="A18" s="1"/>
      <c r="B18" s="3"/>
      <c r="C18" s="3"/>
      <c r="D18" s="1"/>
      <c r="E18" s="31"/>
      <c r="F18" s="31"/>
      <c r="G18" s="2"/>
      <c r="H18" s="3"/>
      <c r="I18" s="7"/>
      <c r="J18" s="8"/>
      <c r="K18" s="5"/>
      <c r="L18" s="115" t="str">
        <f t="shared" si="0"/>
        <v/>
      </c>
      <c r="M18" s="115" t="str">
        <f t="shared" si="8"/>
        <v/>
      </c>
      <c r="N18" s="115" t="str">
        <f t="shared" si="9"/>
        <v/>
      </c>
      <c r="O18" s="13" t="s">
        <v>57</v>
      </c>
      <c r="P18" s="5" t="str">
        <f t="shared" si="1"/>
        <v/>
      </c>
      <c r="Q18" s="5" t="str">
        <f t="shared" si="2"/>
        <v/>
      </c>
      <c r="R18" s="5" t="str">
        <f t="shared" si="3"/>
        <v/>
      </c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>
        <f t="shared" si="4"/>
        <v>0</v>
      </c>
      <c r="AZ18" s="6"/>
      <c r="BA18" s="6"/>
      <c r="BB18" s="6"/>
      <c r="BC18" s="6"/>
      <c r="BD18" s="6"/>
      <c r="BE18" s="6"/>
      <c r="BF18" s="6"/>
      <c r="BG18" s="6"/>
      <c r="BH18" s="6">
        <f t="shared" si="10"/>
        <v>0</v>
      </c>
      <c r="BI18" s="6">
        <f t="shared" si="5"/>
        <v>0</v>
      </c>
      <c r="BJ18" s="6">
        <f t="shared" si="6"/>
        <v>0</v>
      </c>
      <c r="BK18" s="6"/>
      <c r="BL18" s="6"/>
      <c r="BM18" s="6"/>
      <c r="BN18" s="6"/>
      <c r="BO18" s="6"/>
      <c r="BP18" s="6"/>
      <c r="BQ18" s="6">
        <f t="shared" si="11"/>
        <v>0</v>
      </c>
      <c r="BR18" s="85">
        <f t="shared" si="7"/>
        <v>0</v>
      </c>
      <c r="BS18" s="30"/>
    </row>
    <row r="19" spans="1:71" s="67" customFormat="1" ht="15" customHeight="1" x14ac:dyDescent="0.4">
      <c r="A19" s="1"/>
      <c r="B19" s="3"/>
      <c r="C19" s="3"/>
      <c r="D19" s="1"/>
      <c r="E19" s="31"/>
      <c r="F19" s="31"/>
      <c r="G19" s="2"/>
      <c r="H19" s="3"/>
      <c r="I19" s="7"/>
      <c r="J19" s="8"/>
      <c r="K19" s="5"/>
      <c r="L19" s="115" t="str">
        <f t="shared" si="0"/>
        <v/>
      </c>
      <c r="M19" s="115" t="str">
        <f t="shared" si="8"/>
        <v/>
      </c>
      <c r="N19" s="115" t="str">
        <f t="shared" si="9"/>
        <v/>
      </c>
      <c r="O19" s="13" t="s">
        <v>57</v>
      </c>
      <c r="P19" s="5" t="str">
        <f t="shared" si="1"/>
        <v/>
      </c>
      <c r="Q19" s="5" t="str">
        <f t="shared" si="2"/>
        <v/>
      </c>
      <c r="R19" s="5" t="str">
        <f t="shared" si="3"/>
        <v/>
      </c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>
        <f t="shared" si="4"/>
        <v>0</v>
      </c>
      <c r="AZ19" s="6"/>
      <c r="BA19" s="6"/>
      <c r="BB19" s="6"/>
      <c r="BC19" s="6"/>
      <c r="BD19" s="6"/>
      <c r="BE19" s="6"/>
      <c r="BF19" s="6"/>
      <c r="BG19" s="6"/>
      <c r="BH19" s="6">
        <f t="shared" si="10"/>
        <v>0</v>
      </c>
      <c r="BI19" s="6">
        <f t="shared" si="5"/>
        <v>0</v>
      </c>
      <c r="BJ19" s="6">
        <f t="shared" si="6"/>
        <v>0</v>
      </c>
      <c r="BK19" s="6"/>
      <c r="BL19" s="6"/>
      <c r="BM19" s="6"/>
      <c r="BN19" s="6"/>
      <c r="BO19" s="6"/>
      <c r="BP19" s="6"/>
      <c r="BQ19" s="6">
        <f t="shared" si="11"/>
        <v>0</v>
      </c>
      <c r="BR19" s="85">
        <f t="shared" si="7"/>
        <v>0</v>
      </c>
      <c r="BS19" s="30"/>
    </row>
    <row r="20" spans="1:71" s="67" customFormat="1" ht="15" customHeight="1" x14ac:dyDescent="0.4">
      <c r="A20" s="1"/>
      <c r="B20" s="3"/>
      <c r="C20" s="3"/>
      <c r="D20" s="1"/>
      <c r="E20" s="31"/>
      <c r="F20" s="31"/>
      <c r="G20" s="2"/>
      <c r="H20" s="3"/>
      <c r="I20" s="7"/>
      <c r="J20" s="8"/>
      <c r="K20" s="5"/>
      <c r="L20" s="115" t="str">
        <f t="shared" si="0"/>
        <v/>
      </c>
      <c r="M20" s="115" t="str">
        <f t="shared" si="8"/>
        <v/>
      </c>
      <c r="N20" s="115" t="str">
        <f t="shared" si="9"/>
        <v/>
      </c>
      <c r="O20" s="13" t="s">
        <v>57</v>
      </c>
      <c r="P20" s="5" t="str">
        <f t="shared" si="1"/>
        <v/>
      </c>
      <c r="Q20" s="5" t="str">
        <f t="shared" si="2"/>
        <v/>
      </c>
      <c r="R20" s="5" t="str">
        <f t="shared" si="3"/>
        <v/>
      </c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>
        <f t="shared" si="4"/>
        <v>0</v>
      </c>
      <c r="AZ20" s="6"/>
      <c r="BA20" s="6"/>
      <c r="BB20" s="6"/>
      <c r="BC20" s="6"/>
      <c r="BD20" s="6"/>
      <c r="BE20" s="6"/>
      <c r="BF20" s="6"/>
      <c r="BG20" s="6"/>
      <c r="BH20" s="6">
        <f t="shared" si="10"/>
        <v>0</v>
      </c>
      <c r="BI20" s="6">
        <f t="shared" si="5"/>
        <v>0</v>
      </c>
      <c r="BJ20" s="6">
        <f t="shared" si="6"/>
        <v>0</v>
      </c>
      <c r="BK20" s="6"/>
      <c r="BL20" s="6"/>
      <c r="BM20" s="6"/>
      <c r="BN20" s="6"/>
      <c r="BO20" s="6"/>
      <c r="BP20" s="6"/>
      <c r="BQ20" s="6">
        <f t="shared" si="11"/>
        <v>0</v>
      </c>
      <c r="BR20" s="85">
        <f t="shared" si="7"/>
        <v>0</v>
      </c>
      <c r="BS20" s="30"/>
    </row>
    <row r="21" spans="1:71" s="67" customFormat="1" ht="15" customHeight="1" x14ac:dyDescent="0.4">
      <c r="A21" s="1"/>
      <c r="B21" s="3"/>
      <c r="C21" s="3"/>
      <c r="D21" s="1"/>
      <c r="E21" s="31"/>
      <c r="F21" s="31"/>
      <c r="G21" s="2"/>
      <c r="H21" s="3"/>
      <c r="I21" s="7"/>
      <c r="J21" s="8"/>
      <c r="K21" s="5"/>
      <c r="L21" s="115" t="str">
        <f t="shared" si="0"/>
        <v/>
      </c>
      <c r="M21" s="115" t="str">
        <f t="shared" si="8"/>
        <v/>
      </c>
      <c r="N21" s="115" t="str">
        <f t="shared" si="9"/>
        <v/>
      </c>
      <c r="O21" s="13" t="s">
        <v>57</v>
      </c>
      <c r="P21" s="5" t="str">
        <f t="shared" si="1"/>
        <v/>
      </c>
      <c r="Q21" s="5" t="str">
        <f t="shared" si="2"/>
        <v/>
      </c>
      <c r="R21" s="5" t="str">
        <f t="shared" si="3"/>
        <v/>
      </c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>
        <f t="shared" si="4"/>
        <v>0</v>
      </c>
      <c r="AZ21" s="6"/>
      <c r="BA21" s="6"/>
      <c r="BB21" s="6"/>
      <c r="BC21" s="6"/>
      <c r="BD21" s="6"/>
      <c r="BE21" s="6"/>
      <c r="BF21" s="6"/>
      <c r="BG21" s="6"/>
      <c r="BH21" s="6">
        <f t="shared" si="10"/>
        <v>0</v>
      </c>
      <c r="BI21" s="6">
        <f t="shared" si="5"/>
        <v>0</v>
      </c>
      <c r="BJ21" s="6">
        <f t="shared" si="6"/>
        <v>0</v>
      </c>
      <c r="BK21" s="6"/>
      <c r="BL21" s="6"/>
      <c r="BM21" s="6"/>
      <c r="BN21" s="6"/>
      <c r="BO21" s="6"/>
      <c r="BP21" s="6"/>
      <c r="BQ21" s="6">
        <f t="shared" si="11"/>
        <v>0</v>
      </c>
      <c r="BR21" s="85">
        <f t="shared" si="7"/>
        <v>0</v>
      </c>
      <c r="BS21" s="30"/>
    </row>
    <row r="22" spans="1:71" s="67" customFormat="1" ht="15" customHeight="1" x14ac:dyDescent="0.4">
      <c r="A22" s="1"/>
      <c r="B22" s="3"/>
      <c r="C22" s="3"/>
      <c r="D22" s="1"/>
      <c r="E22" s="31"/>
      <c r="F22" s="31"/>
      <c r="G22" s="2"/>
      <c r="H22" s="3"/>
      <c r="I22" s="7"/>
      <c r="J22" s="8"/>
      <c r="K22" s="5"/>
      <c r="L22" s="115" t="str">
        <f t="shared" si="0"/>
        <v/>
      </c>
      <c r="M22" s="115" t="str">
        <f t="shared" si="8"/>
        <v/>
      </c>
      <c r="N22" s="115" t="str">
        <f t="shared" si="9"/>
        <v/>
      </c>
      <c r="O22" s="13" t="s">
        <v>57</v>
      </c>
      <c r="P22" s="5" t="str">
        <f t="shared" si="1"/>
        <v/>
      </c>
      <c r="Q22" s="5" t="str">
        <f t="shared" si="2"/>
        <v/>
      </c>
      <c r="R22" s="5" t="str">
        <f t="shared" si="3"/>
        <v/>
      </c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>
        <f t="shared" si="4"/>
        <v>0</v>
      </c>
      <c r="AZ22" s="6"/>
      <c r="BA22" s="6"/>
      <c r="BB22" s="6"/>
      <c r="BC22" s="6"/>
      <c r="BD22" s="6"/>
      <c r="BE22" s="6"/>
      <c r="BF22" s="6"/>
      <c r="BG22" s="6"/>
      <c r="BH22" s="6">
        <f t="shared" si="10"/>
        <v>0</v>
      </c>
      <c r="BI22" s="6">
        <f t="shared" si="5"/>
        <v>0</v>
      </c>
      <c r="BJ22" s="6">
        <f t="shared" si="6"/>
        <v>0</v>
      </c>
      <c r="BK22" s="6"/>
      <c r="BL22" s="6"/>
      <c r="BM22" s="6"/>
      <c r="BN22" s="6"/>
      <c r="BO22" s="6"/>
      <c r="BP22" s="6"/>
      <c r="BQ22" s="6">
        <f t="shared" si="11"/>
        <v>0</v>
      </c>
      <c r="BR22" s="85">
        <f t="shared" si="7"/>
        <v>0</v>
      </c>
      <c r="BS22" s="30"/>
    </row>
    <row r="23" spans="1:71" s="67" customFormat="1" ht="15" customHeight="1" x14ac:dyDescent="0.4">
      <c r="A23" s="1"/>
      <c r="B23" s="3"/>
      <c r="C23" s="3"/>
      <c r="D23" s="1"/>
      <c r="E23" s="31"/>
      <c r="F23" s="31"/>
      <c r="G23" s="2"/>
      <c r="H23" s="3"/>
      <c r="I23" s="7"/>
      <c r="J23" s="8"/>
      <c r="K23" s="5"/>
      <c r="L23" s="115" t="str">
        <f t="shared" si="0"/>
        <v/>
      </c>
      <c r="M23" s="115" t="str">
        <f t="shared" si="8"/>
        <v/>
      </c>
      <c r="N23" s="115" t="str">
        <f t="shared" si="9"/>
        <v/>
      </c>
      <c r="O23" s="13"/>
      <c r="P23" s="5" t="str">
        <f t="shared" si="1"/>
        <v/>
      </c>
      <c r="Q23" s="5" t="str">
        <f t="shared" si="2"/>
        <v/>
      </c>
      <c r="R23" s="5" t="str">
        <f t="shared" si="3"/>
        <v/>
      </c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>
        <f t="shared" si="4"/>
        <v>0</v>
      </c>
      <c r="AZ23" s="6"/>
      <c r="BA23" s="6"/>
      <c r="BB23" s="6"/>
      <c r="BC23" s="6"/>
      <c r="BD23" s="6"/>
      <c r="BE23" s="6"/>
      <c r="BF23" s="6"/>
      <c r="BG23" s="6"/>
      <c r="BH23" s="6">
        <f t="shared" si="10"/>
        <v>0</v>
      </c>
      <c r="BI23" s="6">
        <f t="shared" si="5"/>
        <v>0</v>
      </c>
      <c r="BJ23" s="6">
        <f t="shared" si="6"/>
        <v>0</v>
      </c>
      <c r="BK23" s="6"/>
      <c r="BL23" s="6"/>
      <c r="BM23" s="6"/>
      <c r="BN23" s="6"/>
      <c r="BO23" s="6"/>
      <c r="BP23" s="6"/>
      <c r="BQ23" s="6">
        <f t="shared" si="11"/>
        <v>0</v>
      </c>
      <c r="BR23" s="85">
        <f t="shared" si="7"/>
        <v>0</v>
      </c>
      <c r="BS23" s="30"/>
    </row>
    <row r="24" spans="1:71" s="67" customFormat="1" ht="15" customHeight="1" x14ac:dyDescent="0.4">
      <c r="A24" s="1"/>
      <c r="B24" s="3"/>
      <c r="C24" s="3"/>
      <c r="D24" s="1"/>
      <c r="E24" s="31"/>
      <c r="F24" s="31"/>
      <c r="G24" s="2"/>
      <c r="H24" s="3"/>
      <c r="I24" s="7"/>
      <c r="J24" s="8"/>
      <c r="K24" s="5"/>
      <c r="L24" s="115" t="str">
        <f t="shared" si="0"/>
        <v/>
      </c>
      <c r="M24" s="115" t="str">
        <f t="shared" si="8"/>
        <v/>
      </c>
      <c r="N24" s="115" t="str">
        <f t="shared" si="9"/>
        <v/>
      </c>
      <c r="O24" s="13"/>
      <c r="P24" s="5" t="str">
        <f t="shared" si="1"/>
        <v/>
      </c>
      <c r="Q24" s="5" t="str">
        <f t="shared" si="2"/>
        <v/>
      </c>
      <c r="R24" s="5" t="str">
        <f t="shared" si="3"/>
        <v/>
      </c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>
        <f t="shared" si="4"/>
        <v>0</v>
      </c>
      <c r="AZ24" s="6"/>
      <c r="BA24" s="6"/>
      <c r="BB24" s="6"/>
      <c r="BC24" s="6"/>
      <c r="BD24" s="6"/>
      <c r="BE24" s="6"/>
      <c r="BF24" s="6"/>
      <c r="BG24" s="6"/>
      <c r="BH24" s="6">
        <f t="shared" si="10"/>
        <v>0</v>
      </c>
      <c r="BI24" s="6">
        <f t="shared" si="5"/>
        <v>0</v>
      </c>
      <c r="BJ24" s="6">
        <f t="shared" si="6"/>
        <v>0</v>
      </c>
      <c r="BK24" s="6"/>
      <c r="BL24" s="6"/>
      <c r="BM24" s="6"/>
      <c r="BN24" s="6"/>
      <c r="BO24" s="6"/>
      <c r="BP24" s="6"/>
      <c r="BQ24" s="6">
        <f t="shared" si="11"/>
        <v>0</v>
      </c>
      <c r="BR24" s="85">
        <f t="shared" si="7"/>
        <v>0</v>
      </c>
      <c r="BS24" s="30"/>
    </row>
    <row r="25" spans="1:71" s="67" customFormat="1" ht="15" customHeight="1" x14ac:dyDescent="0.4">
      <c r="A25" s="1"/>
      <c r="B25" s="3"/>
      <c r="C25" s="3"/>
      <c r="D25" s="1"/>
      <c r="E25" s="31"/>
      <c r="F25" s="31"/>
      <c r="G25" s="2"/>
      <c r="H25" s="3"/>
      <c r="I25" s="7"/>
      <c r="J25" s="8"/>
      <c r="K25" s="5"/>
      <c r="L25" s="115" t="str">
        <f t="shared" si="0"/>
        <v/>
      </c>
      <c r="M25" s="115" t="str">
        <f t="shared" si="8"/>
        <v/>
      </c>
      <c r="N25" s="115" t="str">
        <f t="shared" si="9"/>
        <v/>
      </c>
      <c r="O25" s="13"/>
      <c r="P25" s="5" t="str">
        <f t="shared" si="1"/>
        <v/>
      </c>
      <c r="Q25" s="5" t="str">
        <f t="shared" si="2"/>
        <v/>
      </c>
      <c r="R25" s="5" t="str">
        <f t="shared" si="3"/>
        <v/>
      </c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>
        <f t="shared" si="4"/>
        <v>0</v>
      </c>
      <c r="AZ25" s="6"/>
      <c r="BA25" s="6"/>
      <c r="BB25" s="6"/>
      <c r="BC25" s="6"/>
      <c r="BD25" s="6"/>
      <c r="BE25" s="6"/>
      <c r="BF25" s="6"/>
      <c r="BG25" s="6"/>
      <c r="BH25" s="6">
        <f t="shared" si="10"/>
        <v>0</v>
      </c>
      <c r="BI25" s="6">
        <f t="shared" si="5"/>
        <v>0</v>
      </c>
      <c r="BJ25" s="6">
        <f t="shared" si="6"/>
        <v>0</v>
      </c>
      <c r="BK25" s="6"/>
      <c r="BL25" s="6"/>
      <c r="BM25" s="6"/>
      <c r="BN25" s="6"/>
      <c r="BO25" s="6"/>
      <c r="BP25" s="6"/>
      <c r="BQ25" s="6">
        <f t="shared" si="11"/>
        <v>0</v>
      </c>
      <c r="BR25" s="85">
        <f t="shared" si="7"/>
        <v>0</v>
      </c>
      <c r="BS25" s="30"/>
    </row>
    <row r="26" spans="1:71" s="67" customFormat="1" ht="15" customHeight="1" x14ac:dyDescent="0.4">
      <c r="A26" s="1"/>
      <c r="B26" s="3"/>
      <c r="C26" s="3"/>
      <c r="D26" s="1"/>
      <c r="E26" s="31"/>
      <c r="F26" s="31"/>
      <c r="G26" s="2"/>
      <c r="H26" s="3"/>
      <c r="I26" s="7"/>
      <c r="J26" s="8"/>
      <c r="K26" s="5"/>
      <c r="L26" s="115" t="str">
        <f t="shared" si="0"/>
        <v/>
      </c>
      <c r="M26" s="115" t="str">
        <f t="shared" si="8"/>
        <v/>
      </c>
      <c r="N26" s="115" t="str">
        <f t="shared" si="9"/>
        <v/>
      </c>
      <c r="O26" s="13"/>
      <c r="P26" s="5" t="str">
        <f t="shared" si="1"/>
        <v/>
      </c>
      <c r="Q26" s="5" t="str">
        <f t="shared" si="2"/>
        <v/>
      </c>
      <c r="R26" s="5" t="str">
        <f t="shared" si="3"/>
        <v/>
      </c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>
        <f t="shared" si="4"/>
        <v>0</v>
      </c>
      <c r="AZ26" s="6"/>
      <c r="BA26" s="6"/>
      <c r="BB26" s="6"/>
      <c r="BC26" s="6"/>
      <c r="BD26" s="6"/>
      <c r="BE26" s="6"/>
      <c r="BF26" s="6"/>
      <c r="BG26" s="6"/>
      <c r="BH26" s="6">
        <f t="shared" si="10"/>
        <v>0</v>
      </c>
      <c r="BI26" s="6">
        <f t="shared" si="5"/>
        <v>0</v>
      </c>
      <c r="BJ26" s="6">
        <f t="shared" si="6"/>
        <v>0</v>
      </c>
      <c r="BK26" s="6"/>
      <c r="BL26" s="6"/>
      <c r="BM26" s="6"/>
      <c r="BN26" s="6"/>
      <c r="BO26" s="6"/>
      <c r="BP26" s="6"/>
      <c r="BQ26" s="6">
        <f t="shared" si="11"/>
        <v>0</v>
      </c>
      <c r="BR26" s="85">
        <f t="shared" si="7"/>
        <v>0</v>
      </c>
      <c r="BS26" s="30"/>
    </row>
    <row r="27" spans="1:71" s="67" customFormat="1" ht="15" customHeight="1" x14ac:dyDescent="0.4">
      <c r="A27" s="1"/>
      <c r="B27" s="3"/>
      <c r="C27" s="3"/>
      <c r="D27" s="1"/>
      <c r="E27" s="31"/>
      <c r="F27" s="31"/>
      <c r="G27" s="2"/>
      <c r="H27" s="3"/>
      <c r="I27" s="7"/>
      <c r="J27" s="8"/>
      <c r="K27" s="5"/>
      <c r="L27" s="115" t="str">
        <f t="shared" si="0"/>
        <v/>
      </c>
      <c r="M27" s="115" t="str">
        <f t="shared" si="8"/>
        <v/>
      </c>
      <c r="N27" s="115" t="str">
        <f t="shared" si="9"/>
        <v/>
      </c>
      <c r="O27" s="13"/>
      <c r="P27" s="5" t="str">
        <f t="shared" si="1"/>
        <v/>
      </c>
      <c r="Q27" s="5" t="str">
        <f t="shared" si="2"/>
        <v/>
      </c>
      <c r="R27" s="5" t="str">
        <f t="shared" si="3"/>
        <v/>
      </c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>
        <f t="shared" si="4"/>
        <v>0</v>
      </c>
      <c r="AZ27" s="6"/>
      <c r="BA27" s="6"/>
      <c r="BB27" s="6"/>
      <c r="BC27" s="6"/>
      <c r="BD27" s="6"/>
      <c r="BE27" s="6"/>
      <c r="BF27" s="6"/>
      <c r="BG27" s="6"/>
      <c r="BH27" s="6">
        <f t="shared" si="10"/>
        <v>0</v>
      </c>
      <c r="BI27" s="6">
        <f t="shared" si="5"/>
        <v>0</v>
      </c>
      <c r="BJ27" s="6">
        <f t="shared" si="6"/>
        <v>0</v>
      </c>
      <c r="BK27" s="6"/>
      <c r="BL27" s="6"/>
      <c r="BM27" s="6"/>
      <c r="BN27" s="6"/>
      <c r="BO27" s="6"/>
      <c r="BP27" s="6"/>
      <c r="BQ27" s="6">
        <f t="shared" si="11"/>
        <v>0</v>
      </c>
      <c r="BR27" s="85">
        <f t="shared" si="7"/>
        <v>0</v>
      </c>
      <c r="BS27" s="30"/>
    </row>
    <row r="28" spans="1:71" s="67" customFormat="1" ht="15" customHeight="1" x14ac:dyDescent="0.4">
      <c r="A28" s="1"/>
      <c r="B28" s="3"/>
      <c r="C28" s="3"/>
      <c r="D28" s="1"/>
      <c r="E28" s="31"/>
      <c r="F28" s="31"/>
      <c r="G28" s="2"/>
      <c r="H28" s="3"/>
      <c r="I28" s="7"/>
      <c r="J28" s="8"/>
      <c r="K28" s="5"/>
      <c r="L28" s="115" t="str">
        <f t="shared" si="0"/>
        <v/>
      </c>
      <c r="M28" s="115" t="str">
        <f t="shared" si="8"/>
        <v/>
      </c>
      <c r="N28" s="115" t="str">
        <f t="shared" si="9"/>
        <v/>
      </c>
      <c r="O28" s="13"/>
      <c r="P28" s="5" t="str">
        <f t="shared" si="1"/>
        <v/>
      </c>
      <c r="Q28" s="5" t="str">
        <f t="shared" si="2"/>
        <v/>
      </c>
      <c r="R28" s="5" t="str">
        <f t="shared" si="3"/>
        <v/>
      </c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>
        <f t="shared" si="4"/>
        <v>0</v>
      </c>
      <c r="AZ28" s="6"/>
      <c r="BA28" s="6"/>
      <c r="BB28" s="6"/>
      <c r="BC28" s="6"/>
      <c r="BD28" s="6"/>
      <c r="BE28" s="6"/>
      <c r="BF28" s="6"/>
      <c r="BG28" s="6"/>
      <c r="BH28" s="6">
        <f t="shared" si="10"/>
        <v>0</v>
      </c>
      <c r="BI28" s="6">
        <f t="shared" si="5"/>
        <v>0</v>
      </c>
      <c r="BJ28" s="6">
        <f t="shared" si="6"/>
        <v>0</v>
      </c>
      <c r="BK28" s="6"/>
      <c r="BL28" s="6"/>
      <c r="BM28" s="6"/>
      <c r="BN28" s="6"/>
      <c r="BO28" s="6"/>
      <c r="BP28" s="6"/>
      <c r="BQ28" s="6">
        <f t="shared" si="11"/>
        <v>0</v>
      </c>
      <c r="BR28" s="85">
        <f t="shared" si="7"/>
        <v>0</v>
      </c>
      <c r="BS28" s="30"/>
    </row>
    <row r="29" spans="1:71" s="67" customFormat="1" ht="15" customHeight="1" x14ac:dyDescent="0.4">
      <c r="A29" s="1"/>
      <c r="B29" s="3"/>
      <c r="C29" s="3"/>
      <c r="D29" s="1"/>
      <c r="E29" s="31"/>
      <c r="F29" s="31"/>
      <c r="G29" s="2"/>
      <c r="H29" s="3"/>
      <c r="I29" s="7"/>
      <c r="J29" s="8"/>
      <c r="K29" s="5"/>
      <c r="L29" s="115" t="str">
        <f t="shared" si="0"/>
        <v/>
      </c>
      <c r="M29" s="115" t="str">
        <f t="shared" si="8"/>
        <v/>
      </c>
      <c r="N29" s="115" t="str">
        <f t="shared" si="9"/>
        <v/>
      </c>
      <c r="O29" s="13"/>
      <c r="P29" s="5" t="str">
        <f t="shared" si="1"/>
        <v/>
      </c>
      <c r="Q29" s="5" t="str">
        <f t="shared" si="2"/>
        <v/>
      </c>
      <c r="R29" s="5" t="str">
        <f t="shared" si="3"/>
        <v/>
      </c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>
        <f t="shared" si="4"/>
        <v>0</v>
      </c>
      <c r="AZ29" s="6"/>
      <c r="BA29" s="6"/>
      <c r="BB29" s="6"/>
      <c r="BC29" s="6"/>
      <c r="BD29" s="6"/>
      <c r="BE29" s="6"/>
      <c r="BF29" s="6"/>
      <c r="BG29" s="6"/>
      <c r="BH29" s="6">
        <f t="shared" si="10"/>
        <v>0</v>
      </c>
      <c r="BI29" s="6">
        <f t="shared" si="5"/>
        <v>0</v>
      </c>
      <c r="BJ29" s="6">
        <f t="shared" si="6"/>
        <v>0</v>
      </c>
      <c r="BK29" s="6"/>
      <c r="BL29" s="6"/>
      <c r="BM29" s="6"/>
      <c r="BN29" s="6"/>
      <c r="BO29" s="6"/>
      <c r="BP29" s="6"/>
      <c r="BQ29" s="6">
        <f t="shared" si="11"/>
        <v>0</v>
      </c>
      <c r="BR29" s="85">
        <f t="shared" si="7"/>
        <v>0</v>
      </c>
      <c r="BS29" s="30"/>
    </row>
    <row r="30" spans="1:71" s="67" customFormat="1" ht="15" customHeight="1" x14ac:dyDescent="0.4">
      <c r="A30" s="1"/>
      <c r="B30" s="3"/>
      <c r="C30" s="3"/>
      <c r="D30" s="1"/>
      <c r="E30" s="31"/>
      <c r="F30" s="31"/>
      <c r="G30" s="2"/>
      <c r="H30" s="3"/>
      <c r="I30" s="7"/>
      <c r="J30" s="8"/>
      <c r="K30" s="5"/>
      <c r="L30" s="115" t="str">
        <f t="shared" si="0"/>
        <v/>
      </c>
      <c r="M30" s="115" t="str">
        <f t="shared" si="8"/>
        <v/>
      </c>
      <c r="N30" s="115" t="str">
        <f t="shared" si="9"/>
        <v/>
      </c>
      <c r="O30" s="13"/>
      <c r="P30" s="5" t="str">
        <f t="shared" si="1"/>
        <v/>
      </c>
      <c r="Q30" s="5" t="str">
        <f t="shared" si="2"/>
        <v/>
      </c>
      <c r="R30" s="5" t="str">
        <f t="shared" si="3"/>
        <v/>
      </c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>
        <f t="shared" si="4"/>
        <v>0</v>
      </c>
      <c r="AZ30" s="6"/>
      <c r="BA30" s="6"/>
      <c r="BB30" s="6"/>
      <c r="BC30" s="6"/>
      <c r="BD30" s="6"/>
      <c r="BE30" s="6"/>
      <c r="BF30" s="6"/>
      <c r="BG30" s="6"/>
      <c r="BH30" s="6">
        <f t="shared" si="10"/>
        <v>0</v>
      </c>
      <c r="BI30" s="6">
        <f t="shared" si="5"/>
        <v>0</v>
      </c>
      <c r="BJ30" s="6">
        <f t="shared" si="6"/>
        <v>0</v>
      </c>
      <c r="BK30" s="6"/>
      <c r="BL30" s="6"/>
      <c r="BM30" s="6"/>
      <c r="BN30" s="6"/>
      <c r="BO30" s="6"/>
      <c r="BP30" s="6"/>
      <c r="BQ30" s="6">
        <f t="shared" si="11"/>
        <v>0</v>
      </c>
      <c r="BR30" s="85">
        <f t="shared" si="7"/>
        <v>0</v>
      </c>
      <c r="BS30" s="30"/>
    </row>
    <row r="31" spans="1:71" s="67" customFormat="1" ht="15" customHeight="1" x14ac:dyDescent="0.4">
      <c r="A31" s="1"/>
      <c r="B31" s="3"/>
      <c r="C31" s="3"/>
      <c r="D31" s="1"/>
      <c r="E31" s="31"/>
      <c r="F31" s="31"/>
      <c r="G31" s="2"/>
      <c r="H31" s="3"/>
      <c r="I31" s="7"/>
      <c r="J31" s="8"/>
      <c r="K31" s="5"/>
      <c r="L31" s="115" t="str">
        <f t="shared" si="0"/>
        <v/>
      </c>
      <c r="M31" s="115" t="str">
        <f t="shared" si="8"/>
        <v/>
      </c>
      <c r="N31" s="115" t="str">
        <f t="shared" si="9"/>
        <v/>
      </c>
      <c r="O31" s="13"/>
      <c r="P31" s="5" t="str">
        <f t="shared" si="1"/>
        <v/>
      </c>
      <c r="Q31" s="5" t="str">
        <f t="shared" si="2"/>
        <v/>
      </c>
      <c r="R31" s="5" t="str">
        <f t="shared" si="3"/>
        <v/>
      </c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>
        <f t="shared" si="4"/>
        <v>0</v>
      </c>
      <c r="AZ31" s="6"/>
      <c r="BA31" s="6"/>
      <c r="BB31" s="6"/>
      <c r="BC31" s="6"/>
      <c r="BD31" s="6"/>
      <c r="BE31" s="6"/>
      <c r="BF31" s="6"/>
      <c r="BG31" s="6"/>
      <c r="BH31" s="6">
        <f t="shared" si="10"/>
        <v>0</v>
      </c>
      <c r="BI31" s="6">
        <f t="shared" si="5"/>
        <v>0</v>
      </c>
      <c r="BJ31" s="6">
        <f t="shared" si="6"/>
        <v>0</v>
      </c>
      <c r="BK31" s="6"/>
      <c r="BL31" s="6"/>
      <c r="BM31" s="6"/>
      <c r="BN31" s="6"/>
      <c r="BO31" s="6"/>
      <c r="BP31" s="6"/>
      <c r="BQ31" s="6">
        <f t="shared" si="11"/>
        <v>0</v>
      </c>
      <c r="BR31" s="85">
        <f t="shared" si="7"/>
        <v>0</v>
      </c>
      <c r="BS31" s="30"/>
    </row>
    <row r="32" spans="1:71" s="67" customFormat="1" ht="15" customHeight="1" x14ac:dyDescent="0.4">
      <c r="A32" s="1"/>
      <c r="B32" s="3"/>
      <c r="C32" s="3"/>
      <c r="D32" s="1"/>
      <c r="E32" s="31"/>
      <c r="F32" s="31"/>
      <c r="G32" s="2"/>
      <c r="H32" s="3"/>
      <c r="I32" s="7"/>
      <c r="J32" s="8"/>
      <c r="K32" s="5"/>
      <c r="L32" s="115" t="str">
        <f t="shared" si="0"/>
        <v/>
      </c>
      <c r="M32" s="115" t="str">
        <f t="shared" si="8"/>
        <v/>
      </c>
      <c r="N32" s="115" t="str">
        <f t="shared" si="9"/>
        <v/>
      </c>
      <c r="O32" s="13"/>
      <c r="P32" s="5" t="str">
        <f t="shared" si="1"/>
        <v/>
      </c>
      <c r="Q32" s="5" t="str">
        <f t="shared" si="2"/>
        <v/>
      </c>
      <c r="R32" s="5" t="str">
        <f t="shared" si="3"/>
        <v/>
      </c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>
        <f t="shared" si="4"/>
        <v>0</v>
      </c>
      <c r="AZ32" s="6"/>
      <c r="BA32" s="6"/>
      <c r="BB32" s="6"/>
      <c r="BC32" s="6"/>
      <c r="BD32" s="6"/>
      <c r="BE32" s="6"/>
      <c r="BF32" s="6"/>
      <c r="BG32" s="6"/>
      <c r="BH32" s="6">
        <f t="shared" si="10"/>
        <v>0</v>
      </c>
      <c r="BI32" s="6">
        <f t="shared" si="5"/>
        <v>0</v>
      </c>
      <c r="BJ32" s="6">
        <f t="shared" si="6"/>
        <v>0</v>
      </c>
      <c r="BK32" s="6"/>
      <c r="BL32" s="6"/>
      <c r="BM32" s="6"/>
      <c r="BN32" s="6"/>
      <c r="BO32" s="6"/>
      <c r="BP32" s="6"/>
      <c r="BQ32" s="6">
        <f t="shared" si="11"/>
        <v>0</v>
      </c>
      <c r="BR32" s="85">
        <f t="shared" si="7"/>
        <v>0</v>
      </c>
      <c r="BS32" s="30"/>
    </row>
    <row r="33" spans="1:71" s="67" customFormat="1" ht="15" customHeight="1" x14ac:dyDescent="0.4">
      <c r="A33" s="1"/>
      <c r="B33" s="3"/>
      <c r="C33" s="3"/>
      <c r="D33" s="1"/>
      <c r="E33" s="31"/>
      <c r="F33" s="31"/>
      <c r="G33" s="2"/>
      <c r="H33" s="3"/>
      <c r="I33" s="7"/>
      <c r="J33" s="8"/>
      <c r="K33" s="5"/>
      <c r="L33" s="115" t="str">
        <f t="shared" si="0"/>
        <v/>
      </c>
      <c r="M33" s="115" t="str">
        <f t="shared" si="8"/>
        <v/>
      </c>
      <c r="N33" s="115" t="str">
        <f t="shared" si="9"/>
        <v/>
      </c>
      <c r="O33" s="13"/>
      <c r="P33" s="5" t="str">
        <f t="shared" si="1"/>
        <v/>
      </c>
      <c r="Q33" s="5" t="str">
        <f t="shared" si="2"/>
        <v/>
      </c>
      <c r="R33" s="5" t="str">
        <f t="shared" si="3"/>
        <v/>
      </c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>
        <f t="shared" si="4"/>
        <v>0</v>
      </c>
      <c r="AZ33" s="6"/>
      <c r="BA33" s="6"/>
      <c r="BB33" s="6"/>
      <c r="BC33" s="6"/>
      <c r="BD33" s="6"/>
      <c r="BE33" s="6"/>
      <c r="BF33" s="6"/>
      <c r="BG33" s="6"/>
      <c r="BH33" s="6">
        <f t="shared" si="10"/>
        <v>0</v>
      </c>
      <c r="BI33" s="6">
        <f t="shared" si="5"/>
        <v>0</v>
      </c>
      <c r="BJ33" s="6">
        <f t="shared" si="6"/>
        <v>0</v>
      </c>
      <c r="BK33" s="6"/>
      <c r="BL33" s="6"/>
      <c r="BM33" s="6"/>
      <c r="BN33" s="6"/>
      <c r="BO33" s="6"/>
      <c r="BP33" s="6"/>
      <c r="BQ33" s="6">
        <f t="shared" si="11"/>
        <v>0</v>
      </c>
      <c r="BR33" s="85">
        <f t="shared" si="7"/>
        <v>0</v>
      </c>
      <c r="BS33" s="30"/>
    </row>
    <row r="34" spans="1:71" s="67" customFormat="1" ht="15" customHeight="1" x14ac:dyDescent="0.4">
      <c r="A34" s="1"/>
      <c r="B34" s="3"/>
      <c r="C34" s="3"/>
      <c r="D34" s="1"/>
      <c r="E34" s="31"/>
      <c r="F34" s="31"/>
      <c r="G34" s="2"/>
      <c r="H34" s="3"/>
      <c r="I34" s="7"/>
      <c r="J34" s="8"/>
      <c r="K34" s="5"/>
      <c r="L34" s="115" t="str">
        <f t="shared" si="0"/>
        <v/>
      </c>
      <c r="M34" s="115" t="str">
        <f t="shared" si="8"/>
        <v/>
      </c>
      <c r="N34" s="115" t="str">
        <f t="shared" si="9"/>
        <v/>
      </c>
      <c r="O34" s="13"/>
      <c r="P34" s="5" t="str">
        <f t="shared" si="1"/>
        <v/>
      </c>
      <c r="Q34" s="5" t="str">
        <f t="shared" si="2"/>
        <v/>
      </c>
      <c r="R34" s="5" t="str">
        <f t="shared" si="3"/>
        <v/>
      </c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>
        <f t="shared" si="4"/>
        <v>0</v>
      </c>
      <c r="AZ34" s="6"/>
      <c r="BA34" s="6"/>
      <c r="BB34" s="6"/>
      <c r="BC34" s="6"/>
      <c r="BD34" s="6"/>
      <c r="BE34" s="6"/>
      <c r="BF34" s="6"/>
      <c r="BG34" s="6"/>
      <c r="BH34" s="6">
        <f t="shared" si="10"/>
        <v>0</v>
      </c>
      <c r="BI34" s="6">
        <f t="shared" si="5"/>
        <v>0</v>
      </c>
      <c r="BJ34" s="6">
        <f t="shared" si="6"/>
        <v>0</v>
      </c>
      <c r="BK34" s="6"/>
      <c r="BL34" s="6"/>
      <c r="BM34" s="6"/>
      <c r="BN34" s="6"/>
      <c r="BO34" s="6"/>
      <c r="BP34" s="6"/>
      <c r="BQ34" s="6">
        <f t="shared" si="11"/>
        <v>0</v>
      </c>
      <c r="BR34" s="85">
        <f t="shared" si="7"/>
        <v>0</v>
      </c>
      <c r="BS34" s="30"/>
    </row>
    <row r="35" spans="1:71" s="67" customFormat="1" ht="15" customHeight="1" x14ac:dyDescent="0.4">
      <c r="A35" s="1"/>
      <c r="B35" s="3"/>
      <c r="C35" s="3"/>
      <c r="D35" s="1"/>
      <c r="E35" s="31"/>
      <c r="F35" s="31"/>
      <c r="G35" s="2"/>
      <c r="H35" s="3"/>
      <c r="I35" s="7"/>
      <c r="J35" s="8"/>
      <c r="K35" s="5"/>
      <c r="L35" s="115" t="str">
        <f t="shared" si="0"/>
        <v/>
      </c>
      <c r="M35" s="115" t="str">
        <f t="shared" si="8"/>
        <v/>
      </c>
      <c r="N35" s="115" t="str">
        <f t="shared" si="9"/>
        <v/>
      </c>
      <c r="O35" s="13"/>
      <c r="P35" s="5" t="str">
        <f t="shared" si="1"/>
        <v/>
      </c>
      <c r="Q35" s="5" t="str">
        <f t="shared" si="2"/>
        <v/>
      </c>
      <c r="R35" s="5" t="str">
        <f t="shared" si="3"/>
        <v/>
      </c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>
        <f t="shared" si="4"/>
        <v>0</v>
      </c>
      <c r="AZ35" s="6"/>
      <c r="BA35" s="6"/>
      <c r="BB35" s="6"/>
      <c r="BC35" s="6"/>
      <c r="BD35" s="6"/>
      <c r="BE35" s="6"/>
      <c r="BF35" s="6"/>
      <c r="BG35" s="6"/>
      <c r="BH35" s="6">
        <f t="shared" si="10"/>
        <v>0</v>
      </c>
      <c r="BI35" s="6">
        <f t="shared" si="5"/>
        <v>0</v>
      </c>
      <c r="BJ35" s="6">
        <f t="shared" si="6"/>
        <v>0</v>
      </c>
      <c r="BK35" s="6"/>
      <c r="BL35" s="6"/>
      <c r="BM35" s="6"/>
      <c r="BN35" s="6"/>
      <c r="BO35" s="6"/>
      <c r="BP35" s="6"/>
      <c r="BQ35" s="6">
        <f t="shared" si="11"/>
        <v>0</v>
      </c>
      <c r="BR35" s="85">
        <f t="shared" si="7"/>
        <v>0</v>
      </c>
      <c r="BS35" s="30"/>
    </row>
    <row r="36" spans="1:71" s="67" customFormat="1" ht="15" customHeight="1" x14ac:dyDescent="0.4">
      <c r="A36" s="1"/>
      <c r="B36" s="3"/>
      <c r="C36" s="3"/>
      <c r="D36" s="1"/>
      <c r="E36" s="31"/>
      <c r="F36" s="31"/>
      <c r="G36" s="2"/>
      <c r="H36" s="3"/>
      <c r="I36" s="7"/>
      <c r="J36" s="8"/>
      <c r="K36" s="5"/>
      <c r="L36" s="115" t="str">
        <f t="shared" si="0"/>
        <v/>
      </c>
      <c r="M36" s="115" t="str">
        <f t="shared" si="8"/>
        <v/>
      </c>
      <c r="N36" s="115" t="str">
        <f t="shared" si="9"/>
        <v/>
      </c>
      <c r="O36" s="13"/>
      <c r="P36" s="5" t="str">
        <f t="shared" si="1"/>
        <v/>
      </c>
      <c r="Q36" s="5" t="str">
        <f t="shared" si="2"/>
        <v/>
      </c>
      <c r="R36" s="5" t="str">
        <f t="shared" si="3"/>
        <v/>
      </c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>
        <f t="shared" si="4"/>
        <v>0</v>
      </c>
      <c r="AZ36" s="6"/>
      <c r="BA36" s="6"/>
      <c r="BB36" s="6"/>
      <c r="BC36" s="6"/>
      <c r="BD36" s="6"/>
      <c r="BE36" s="6"/>
      <c r="BF36" s="6"/>
      <c r="BG36" s="6"/>
      <c r="BH36" s="6">
        <f t="shared" si="10"/>
        <v>0</v>
      </c>
      <c r="BI36" s="6">
        <f t="shared" si="5"/>
        <v>0</v>
      </c>
      <c r="BJ36" s="6">
        <f t="shared" si="6"/>
        <v>0</v>
      </c>
      <c r="BK36" s="6"/>
      <c r="BL36" s="6"/>
      <c r="BM36" s="6"/>
      <c r="BN36" s="6"/>
      <c r="BO36" s="6"/>
      <c r="BP36" s="6"/>
      <c r="BQ36" s="6">
        <f t="shared" si="11"/>
        <v>0</v>
      </c>
      <c r="BR36" s="85">
        <f t="shared" si="7"/>
        <v>0</v>
      </c>
      <c r="BS36" s="30"/>
    </row>
    <row r="37" spans="1:71" s="67" customFormat="1" ht="15" customHeight="1" x14ac:dyDescent="0.4">
      <c r="A37" s="1"/>
      <c r="B37" s="3"/>
      <c r="C37" s="3"/>
      <c r="D37" s="1"/>
      <c r="E37" s="31"/>
      <c r="F37" s="31"/>
      <c r="G37" s="2"/>
      <c r="H37" s="3"/>
      <c r="I37" s="7"/>
      <c r="J37" s="8"/>
      <c r="K37" s="5"/>
      <c r="L37" s="115" t="str">
        <f t="shared" si="0"/>
        <v/>
      </c>
      <c r="M37" s="115" t="str">
        <f t="shared" si="8"/>
        <v/>
      </c>
      <c r="N37" s="115" t="str">
        <f t="shared" si="9"/>
        <v/>
      </c>
      <c r="O37" s="13"/>
      <c r="P37" s="5" t="str">
        <f t="shared" si="1"/>
        <v/>
      </c>
      <c r="Q37" s="5" t="str">
        <f t="shared" si="2"/>
        <v/>
      </c>
      <c r="R37" s="5" t="str">
        <f t="shared" si="3"/>
        <v/>
      </c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>
        <f t="shared" si="4"/>
        <v>0</v>
      </c>
      <c r="AZ37" s="6"/>
      <c r="BA37" s="6"/>
      <c r="BB37" s="6"/>
      <c r="BC37" s="6"/>
      <c r="BD37" s="6"/>
      <c r="BE37" s="6"/>
      <c r="BF37" s="6"/>
      <c r="BG37" s="6"/>
      <c r="BH37" s="6">
        <f t="shared" si="10"/>
        <v>0</v>
      </c>
      <c r="BI37" s="6">
        <f t="shared" si="5"/>
        <v>0</v>
      </c>
      <c r="BJ37" s="6">
        <f t="shared" si="6"/>
        <v>0</v>
      </c>
      <c r="BK37" s="6"/>
      <c r="BL37" s="6"/>
      <c r="BM37" s="6"/>
      <c r="BN37" s="6"/>
      <c r="BO37" s="6"/>
      <c r="BP37" s="6"/>
      <c r="BQ37" s="6">
        <f t="shared" si="11"/>
        <v>0</v>
      </c>
      <c r="BR37" s="85">
        <f t="shared" si="7"/>
        <v>0</v>
      </c>
      <c r="BS37" s="30"/>
    </row>
    <row r="38" spans="1:71" s="67" customFormat="1" ht="15" customHeight="1" x14ac:dyDescent="0.4">
      <c r="A38" s="1"/>
      <c r="B38" s="3"/>
      <c r="C38" s="3"/>
      <c r="D38" s="1"/>
      <c r="E38" s="31"/>
      <c r="F38" s="31"/>
      <c r="G38" s="2"/>
      <c r="H38" s="3"/>
      <c r="I38" s="7"/>
      <c r="J38" s="8"/>
      <c r="K38" s="5"/>
      <c r="L38" s="115" t="str">
        <f t="shared" si="0"/>
        <v/>
      </c>
      <c r="M38" s="115" t="str">
        <f t="shared" si="8"/>
        <v/>
      </c>
      <c r="N38" s="115" t="str">
        <f t="shared" si="9"/>
        <v/>
      </c>
      <c r="O38" s="13"/>
      <c r="P38" s="5" t="str">
        <f t="shared" ref="P38:P69" si="12">IF(OR(K38=80,K38=82,K38=84,K38=86,K38=88),BJ38+BR38,"")</f>
        <v/>
      </c>
      <c r="Q38" s="5" t="str">
        <f t="shared" ref="Q38:Q69" si="13">IF(OR(K38=81,K38=83,K38=85,K38=87,K38=88),BJ38+BR38,"")</f>
        <v/>
      </c>
      <c r="R38" s="5" t="str">
        <f t="shared" ref="R38:R69" si="14">IF(OR(K38=999),BJ38+BR38,"")</f>
        <v/>
      </c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>
        <f t="shared" si="4"/>
        <v>0</v>
      </c>
      <c r="AZ38" s="6"/>
      <c r="BA38" s="6"/>
      <c r="BB38" s="6"/>
      <c r="BC38" s="6"/>
      <c r="BD38" s="6"/>
      <c r="BE38" s="6"/>
      <c r="BF38" s="6"/>
      <c r="BG38" s="6"/>
      <c r="BH38" s="6">
        <f t="shared" si="10"/>
        <v>0</v>
      </c>
      <c r="BI38" s="6">
        <f t="shared" ref="BI38:BI69" si="15">+AY38-BH38</f>
        <v>0</v>
      </c>
      <c r="BJ38" s="6">
        <f t="shared" ref="BJ38:BJ69" si="16">+AY38-BA38</f>
        <v>0</v>
      </c>
      <c r="BK38" s="6"/>
      <c r="BL38" s="6"/>
      <c r="BM38" s="6"/>
      <c r="BN38" s="6"/>
      <c r="BO38" s="6"/>
      <c r="BP38" s="6"/>
      <c r="BQ38" s="6">
        <f t="shared" si="11"/>
        <v>0</v>
      </c>
      <c r="BR38" s="85">
        <f t="shared" si="7"/>
        <v>0</v>
      </c>
      <c r="BS38" s="30"/>
    </row>
    <row r="39" spans="1:71" s="67" customFormat="1" ht="15" customHeight="1" x14ac:dyDescent="0.4">
      <c r="A39" s="1"/>
      <c r="B39" s="3"/>
      <c r="C39" s="3"/>
      <c r="D39" s="1"/>
      <c r="E39" s="31"/>
      <c r="F39" s="31"/>
      <c r="G39" s="2"/>
      <c r="H39" s="3"/>
      <c r="I39" s="7"/>
      <c r="J39" s="8"/>
      <c r="K39" s="5"/>
      <c r="L39" s="115" t="str">
        <f t="shared" si="0"/>
        <v/>
      </c>
      <c r="M39" s="115" t="str">
        <f t="shared" si="8"/>
        <v/>
      </c>
      <c r="N39" s="115" t="str">
        <f t="shared" si="9"/>
        <v/>
      </c>
      <c r="O39" s="13"/>
      <c r="P39" s="5" t="str">
        <f t="shared" si="12"/>
        <v/>
      </c>
      <c r="Q39" s="5" t="str">
        <f t="shared" si="13"/>
        <v/>
      </c>
      <c r="R39" s="5" t="str">
        <f t="shared" si="14"/>
        <v/>
      </c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>
        <f t="shared" si="4"/>
        <v>0</v>
      </c>
      <c r="AZ39" s="6"/>
      <c r="BA39" s="6"/>
      <c r="BB39" s="6"/>
      <c r="BC39" s="6"/>
      <c r="BD39" s="6"/>
      <c r="BE39" s="6"/>
      <c r="BF39" s="6"/>
      <c r="BG39" s="6"/>
      <c r="BH39" s="6">
        <f t="shared" si="10"/>
        <v>0</v>
      </c>
      <c r="BI39" s="6">
        <f t="shared" si="15"/>
        <v>0</v>
      </c>
      <c r="BJ39" s="6">
        <f t="shared" si="16"/>
        <v>0</v>
      </c>
      <c r="BK39" s="6"/>
      <c r="BL39" s="6"/>
      <c r="BM39" s="6"/>
      <c r="BN39" s="6"/>
      <c r="BO39" s="6"/>
      <c r="BP39" s="6"/>
      <c r="BQ39" s="6">
        <f t="shared" si="11"/>
        <v>0</v>
      </c>
      <c r="BR39" s="85">
        <f t="shared" si="7"/>
        <v>0</v>
      </c>
      <c r="BS39" s="30"/>
    </row>
    <row r="40" spans="1:71" s="67" customFormat="1" ht="15" customHeight="1" x14ac:dyDescent="0.4">
      <c r="A40" s="1"/>
      <c r="B40" s="3"/>
      <c r="C40" s="3"/>
      <c r="D40" s="1"/>
      <c r="E40" s="31"/>
      <c r="F40" s="31"/>
      <c r="G40" s="2"/>
      <c r="H40" s="3"/>
      <c r="I40" s="7"/>
      <c r="J40" s="8"/>
      <c r="K40" s="5"/>
      <c r="L40" s="115" t="str">
        <f t="shared" ref="L40:L70" si="17">IF(OR(K40=80,K40=82,K40=84),S40+Y40++AI40+AV40+BK40+BL40+BM40+BN40+BO40+BP40,"")</f>
        <v/>
      </c>
      <c r="M40" s="115" t="str">
        <f t="shared" si="8"/>
        <v/>
      </c>
      <c r="N40" s="115" t="str">
        <f t="shared" si="9"/>
        <v/>
      </c>
      <c r="O40" s="13"/>
      <c r="P40" s="5" t="str">
        <f t="shared" si="12"/>
        <v/>
      </c>
      <c r="Q40" s="5" t="str">
        <f t="shared" si="13"/>
        <v/>
      </c>
      <c r="R40" s="5" t="str">
        <f t="shared" si="14"/>
        <v/>
      </c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>
        <f t="shared" ref="AY40:AY71" si="18">SUM(S40:AX40)</f>
        <v>0</v>
      </c>
      <c r="AZ40" s="6"/>
      <c r="BA40" s="6"/>
      <c r="BB40" s="6"/>
      <c r="BC40" s="6"/>
      <c r="BD40" s="6"/>
      <c r="BE40" s="6"/>
      <c r="BF40" s="6"/>
      <c r="BG40" s="6"/>
      <c r="BH40" s="6">
        <f t="shared" si="10"/>
        <v>0</v>
      </c>
      <c r="BI40" s="6">
        <f t="shared" si="15"/>
        <v>0</v>
      </c>
      <c r="BJ40" s="6">
        <f t="shared" si="16"/>
        <v>0</v>
      </c>
      <c r="BK40" s="6"/>
      <c r="BL40" s="6"/>
      <c r="BM40" s="6"/>
      <c r="BN40" s="6"/>
      <c r="BO40" s="6"/>
      <c r="BP40" s="6"/>
      <c r="BQ40" s="6">
        <f t="shared" si="11"/>
        <v>0</v>
      </c>
      <c r="BR40" s="85">
        <f t="shared" si="7"/>
        <v>0</v>
      </c>
      <c r="BS40" s="30"/>
    </row>
    <row r="41" spans="1:71" s="67" customFormat="1" ht="15" customHeight="1" x14ac:dyDescent="0.4">
      <c r="A41" s="1"/>
      <c r="B41" s="3"/>
      <c r="C41" s="3"/>
      <c r="D41" s="1"/>
      <c r="E41" s="31"/>
      <c r="F41" s="31"/>
      <c r="G41" s="2"/>
      <c r="H41" s="3"/>
      <c r="I41" s="7"/>
      <c r="J41" s="8"/>
      <c r="K41" s="5"/>
      <c r="L41" s="115" t="str">
        <f t="shared" si="17"/>
        <v/>
      </c>
      <c r="M41" s="115" t="str">
        <f t="shared" si="8"/>
        <v/>
      </c>
      <c r="N41" s="115" t="str">
        <f t="shared" si="9"/>
        <v/>
      </c>
      <c r="O41" s="13"/>
      <c r="P41" s="5" t="str">
        <f t="shared" si="12"/>
        <v/>
      </c>
      <c r="Q41" s="5" t="str">
        <f t="shared" si="13"/>
        <v/>
      </c>
      <c r="R41" s="5" t="str">
        <f t="shared" si="14"/>
        <v/>
      </c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>
        <f t="shared" si="18"/>
        <v>0</v>
      </c>
      <c r="AZ41" s="6"/>
      <c r="BA41" s="6"/>
      <c r="BB41" s="6"/>
      <c r="BC41" s="6"/>
      <c r="BD41" s="6"/>
      <c r="BE41" s="6"/>
      <c r="BF41" s="6"/>
      <c r="BG41" s="6"/>
      <c r="BH41" s="6">
        <f t="shared" si="10"/>
        <v>0</v>
      </c>
      <c r="BI41" s="6">
        <f t="shared" si="15"/>
        <v>0</v>
      </c>
      <c r="BJ41" s="6">
        <f t="shared" si="16"/>
        <v>0</v>
      </c>
      <c r="BK41" s="6"/>
      <c r="BL41" s="6"/>
      <c r="BM41" s="6"/>
      <c r="BN41" s="6"/>
      <c r="BO41" s="6"/>
      <c r="BP41" s="6"/>
      <c r="BQ41" s="6">
        <f t="shared" si="11"/>
        <v>0</v>
      </c>
      <c r="BR41" s="85">
        <f t="shared" si="7"/>
        <v>0</v>
      </c>
      <c r="BS41" s="30"/>
    </row>
    <row r="42" spans="1:71" s="67" customFormat="1" ht="15" customHeight="1" x14ac:dyDescent="0.4">
      <c r="A42" s="1"/>
      <c r="B42" s="3"/>
      <c r="C42" s="3"/>
      <c r="D42" s="1"/>
      <c r="E42" s="31"/>
      <c r="F42" s="31"/>
      <c r="G42" s="2"/>
      <c r="H42" s="3"/>
      <c r="I42" s="7"/>
      <c r="J42" s="8"/>
      <c r="K42" s="5"/>
      <c r="L42" s="115" t="str">
        <f t="shared" si="17"/>
        <v/>
      </c>
      <c r="M42" s="115" t="str">
        <f t="shared" si="8"/>
        <v/>
      </c>
      <c r="N42" s="115" t="str">
        <f t="shared" si="9"/>
        <v/>
      </c>
      <c r="O42" s="13"/>
      <c r="P42" s="5" t="str">
        <f t="shared" si="12"/>
        <v/>
      </c>
      <c r="Q42" s="5" t="str">
        <f t="shared" si="13"/>
        <v/>
      </c>
      <c r="R42" s="5" t="str">
        <f t="shared" si="14"/>
        <v/>
      </c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>
        <f t="shared" si="18"/>
        <v>0</v>
      </c>
      <c r="AZ42" s="6"/>
      <c r="BA42" s="6"/>
      <c r="BB42" s="6"/>
      <c r="BC42" s="6"/>
      <c r="BD42" s="6"/>
      <c r="BE42" s="6"/>
      <c r="BF42" s="6"/>
      <c r="BG42" s="6"/>
      <c r="BH42" s="6">
        <f t="shared" si="10"/>
        <v>0</v>
      </c>
      <c r="BI42" s="6">
        <f t="shared" si="15"/>
        <v>0</v>
      </c>
      <c r="BJ42" s="6">
        <f t="shared" si="16"/>
        <v>0</v>
      </c>
      <c r="BK42" s="6"/>
      <c r="BL42" s="6"/>
      <c r="BM42" s="6"/>
      <c r="BN42" s="6"/>
      <c r="BO42" s="6"/>
      <c r="BP42" s="6"/>
      <c r="BQ42" s="6">
        <f t="shared" si="11"/>
        <v>0</v>
      </c>
      <c r="BR42" s="85">
        <f t="shared" si="7"/>
        <v>0</v>
      </c>
      <c r="BS42" s="30"/>
    </row>
    <row r="43" spans="1:71" s="67" customFormat="1" ht="15" customHeight="1" x14ac:dyDescent="0.4">
      <c r="A43" s="1"/>
      <c r="B43" s="3"/>
      <c r="C43" s="3"/>
      <c r="D43" s="1"/>
      <c r="E43" s="31"/>
      <c r="F43" s="31"/>
      <c r="G43" s="2"/>
      <c r="H43" s="3"/>
      <c r="I43" s="7"/>
      <c r="J43" s="8"/>
      <c r="K43" s="5"/>
      <c r="L43" s="115" t="str">
        <f t="shared" si="17"/>
        <v/>
      </c>
      <c r="M43" s="115" t="str">
        <f t="shared" si="8"/>
        <v/>
      </c>
      <c r="N43" s="115" t="str">
        <f t="shared" si="9"/>
        <v/>
      </c>
      <c r="O43" s="13"/>
      <c r="P43" s="5" t="str">
        <f t="shared" si="12"/>
        <v/>
      </c>
      <c r="Q43" s="5" t="str">
        <f t="shared" si="13"/>
        <v/>
      </c>
      <c r="R43" s="5" t="str">
        <f t="shared" si="14"/>
        <v/>
      </c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>
        <f t="shared" si="18"/>
        <v>0</v>
      </c>
      <c r="AZ43" s="6"/>
      <c r="BA43" s="6"/>
      <c r="BB43" s="6"/>
      <c r="BC43" s="6"/>
      <c r="BD43" s="6"/>
      <c r="BE43" s="6"/>
      <c r="BF43" s="6"/>
      <c r="BG43" s="6"/>
      <c r="BH43" s="6">
        <f t="shared" si="10"/>
        <v>0</v>
      </c>
      <c r="BI43" s="6">
        <f t="shared" si="15"/>
        <v>0</v>
      </c>
      <c r="BJ43" s="6">
        <f t="shared" si="16"/>
        <v>0</v>
      </c>
      <c r="BK43" s="6"/>
      <c r="BL43" s="6"/>
      <c r="BM43" s="6"/>
      <c r="BN43" s="6"/>
      <c r="BO43" s="6"/>
      <c r="BP43" s="6"/>
      <c r="BQ43" s="6">
        <f t="shared" si="11"/>
        <v>0</v>
      </c>
      <c r="BR43" s="85">
        <f t="shared" si="7"/>
        <v>0</v>
      </c>
      <c r="BS43" s="30"/>
    </row>
    <row r="44" spans="1:71" s="67" customFormat="1" ht="15" customHeight="1" x14ac:dyDescent="0.4">
      <c r="A44" s="1"/>
      <c r="B44" s="3"/>
      <c r="C44" s="3"/>
      <c r="D44" s="1"/>
      <c r="E44" s="31"/>
      <c r="F44" s="31"/>
      <c r="G44" s="2"/>
      <c r="H44" s="3"/>
      <c r="I44" s="7"/>
      <c r="J44" s="8"/>
      <c r="K44" s="5"/>
      <c r="L44" s="115" t="str">
        <f t="shared" si="17"/>
        <v/>
      </c>
      <c r="M44" s="115" t="str">
        <f t="shared" si="8"/>
        <v/>
      </c>
      <c r="N44" s="115" t="str">
        <f t="shared" si="9"/>
        <v/>
      </c>
      <c r="O44" s="13"/>
      <c r="P44" s="5" t="str">
        <f t="shared" si="12"/>
        <v/>
      </c>
      <c r="Q44" s="5" t="str">
        <f t="shared" si="13"/>
        <v/>
      </c>
      <c r="R44" s="5" t="str">
        <f t="shared" si="14"/>
        <v/>
      </c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>
        <f t="shared" si="18"/>
        <v>0</v>
      </c>
      <c r="AZ44" s="6"/>
      <c r="BA44" s="6"/>
      <c r="BB44" s="6"/>
      <c r="BC44" s="6"/>
      <c r="BD44" s="6"/>
      <c r="BE44" s="6"/>
      <c r="BF44" s="6"/>
      <c r="BG44" s="6"/>
      <c r="BH44" s="6">
        <f t="shared" si="10"/>
        <v>0</v>
      </c>
      <c r="BI44" s="6">
        <f t="shared" si="15"/>
        <v>0</v>
      </c>
      <c r="BJ44" s="6">
        <f t="shared" si="16"/>
        <v>0</v>
      </c>
      <c r="BK44" s="6"/>
      <c r="BL44" s="6"/>
      <c r="BM44" s="6"/>
      <c r="BN44" s="6"/>
      <c r="BO44" s="6"/>
      <c r="BP44" s="6"/>
      <c r="BQ44" s="6">
        <f t="shared" si="11"/>
        <v>0</v>
      </c>
      <c r="BR44" s="85">
        <f t="shared" si="7"/>
        <v>0</v>
      </c>
      <c r="BS44" s="30"/>
    </row>
    <row r="45" spans="1:71" s="67" customFormat="1" ht="15" customHeight="1" x14ac:dyDescent="0.4">
      <c r="A45" s="1"/>
      <c r="B45" s="3"/>
      <c r="C45" s="3"/>
      <c r="D45" s="1"/>
      <c r="E45" s="31"/>
      <c r="F45" s="31"/>
      <c r="G45" s="2"/>
      <c r="H45" s="3"/>
      <c r="I45" s="7"/>
      <c r="J45" s="8"/>
      <c r="K45" s="5"/>
      <c r="L45" s="115" t="str">
        <f t="shared" si="17"/>
        <v/>
      </c>
      <c r="M45" s="115" t="str">
        <f t="shared" si="8"/>
        <v/>
      </c>
      <c r="N45" s="115" t="str">
        <f t="shared" si="9"/>
        <v/>
      </c>
      <c r="O45" s="13"/>
      <c r="P45" s="5" t="str">
        <f t="shared" si="12"/>
        <v/>
      </c>
      <c r="Q45" s="5" t="str">
        <f t="shared" si="13"/>
        <v/>
      </c>
      <c r="R45" s="5" t="str">
        <f t="shared" si="14"/>
        <v/>
      </c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>
        <f t="shared" si="18"/>
        <v>0</v>
      </c>
      <c r="AZ45" s="6"/>
      <c r="BA45" s="6"/>
      <c r="BB45" s="6"/>
      <c r="BC45" s="6"/>
      <c r="BD45" s="6"/>
      <c r="BE45" s="6"/>
      <c r="BF45" s="6"/>
      <c r="BG45" s="6"/>
      <c r="BH45" s="6">
        <f t="shared" si="10"/>
        <v>0</v>
      </c>
      <c r="BI45" s="6">
        <f t="shared" si="15"/>
        <v>0</v>
      </c>
      <c r="BJ45" s="6">
        <f t="shared" si="16"/>
        <v>0</v>
      </c>
      <c r="BK45" s="6"/>
      <c r="BL45" s="6"/>
      <c r="BM45" s="6"/>
      <c r="BN45" s="6"/>
      <c r="BO45" s="6"/>
      <c r="BP45" s="6"/>
      <c r="BQ45" s="6">
        <f t="shared" si="11"/>
        <v>0</v>
      </c>
      <c r="BR45" s="85">
        <f t="shared" si="7"/>
        <v>0</v>
      </c>
      <c r="BS45" s="30"/>
    </row>
    <row r="46" spans="1:71" s="67" customFormat="1" ht="15" customHeight="1" x14ac:dyDescent="0.4">
      <c r="A46" s="1"/>
      <c r="B46" s="3"/>
      <c r="C46" s="3"/>
      <c r="D46" s="1"/>
      <c r="E46" s="31"/>
      <c r="F46" s="31"/>
      <c r="G46" s="2"/>
      <c r="H46" s="3"/>
      <c r="I46" s="7"/>
      <c r="J46" s="8"/>
      <c r="K46" s="5"/>
      <c r="L46" s="115" t="str">
        <f t="shared" si="17"/>
        <v/>
      </c>
      <c r="M46" s="115" t="str">
        <f t="shared" si="8"/>
        <v/>
      </c>
      <c r="N46" s="115" t="str">
        <f t="shared" si="9"/>
        <v/>
      </c>
      <c r="O46" s="13"/>
      <c r="P46" s="5" t="str">
        <f t="shared" si="12"/>
        <v/>
      </c>
      <c r="Q46" s="5" t="str">
        <f t="shared" si="13"/>
        <v/>
      </c>
      <c r="R46" s="5" t="str">
        <f t="shared" si="14"/>
        <v/>
      </c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>
        <f t="shared" si="18"/>
        <v>0</v>
      </c>
      <c r="AZ46" s="6"/>
      <c r="BA46" s="6"/>
      <c r="BB46" s="6"/>
      <c r="BC46" s="6"/>
      <c r="BD46" s="6"/>
      <c r="BE46" s="6"/>
      <c r="BF46" s="6"/>
      <c r="BG46" s="6"/>
      <c r="BH46" s="6">
        <f t="shared" si="10"/>
        <v>0</v>
      </c>
      <c r="BI46" s="6">
        <f t="shared" si="15"/>
        <v>0</v>
      </c>
      <c r="BJ46" s="6">
        <f t="shared" si="16"/>
        <v>0</v>
      </c>
      <c r="BK46" s="6"/>
      <c r="BL46" s="6"/>
      <c r="BM46" s="6"/>
      <c r="BN46" s="6"/>
      <c r="BO46" s="6"/>
      <c r="BP46" s="6"/>
      <c r="BQ46" s="6">
        <f t="shared" si="11"/>
        <v>0</v>
      </c>
      <c r="BR46" s="85">
        <f t="shared" si="7"/>
        <v>0</v>
      </c>
      <c r="BS46" s="30"/>
    </row>
    <row r="47" spans="1:71" s="67" customFormat="1" ht="15" customHeight="1" x14ac:dyDescent="0.4">
      <c r="A47" s="1"/>
      <c r="B47" s="3"/>
      <c r="C47" s="3"/>
      <c r="D47" s="1"/>
      <c r="E47" s="31"/>
      <c r="F47" s="31"/>
      <c r="G47" s="2"/>
      <c r="H47" s="3"/>
      <c r="I47" s="7"/>
      <c r="J47" s="8"/>
      <c r="K47" s="5"/>
      <c r="L47" s="115" t="str">
        <f t="shared" si="17"/>
        <v/>
      </c>
      <c r="M47" s="115" t="str">
        <f t="shared" si="8"/>
        <v/>
      </c>
      <c r="N47" s="115" t="str">
        <f t="shared" si="9"/>
        <v/>
      </c>
      <c r="O47" s="13"/>
      <c r="P47" s="5" t="str">
        <f t="shared" si="12"/>
        <v/>
      </c>
      <c r="Q47" s="5" t="str">
        <f t="shared" si="13"/>
        <v/>
      </c>
      <c r="R47" s="5" t="str">
        <f t="shared" si="14"/>
        <v/>
      </c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>
        <f t="shared" si="18"/>
        <v>0</v>
      </c>
      <c r="AZ47" s="6"/>
      <c r="BA47" s="6"/>
      <c r="BB47" s="6"/>
      <c r="BC47" s="6"/>
      <c r="BD47" s="6"/>
      <c r="BE47" s="6"/>
      <c r="BF47" s="6"/>
      <c r="BG47" s="6"/>
      <c r="BH47" s="6">
        <f t="shared" si="10"/>
        <v>0</v>
      </c>
      <c r="BI47" s="6">
        <f t="shared" si="15"/>
        <v>0</v>
      </c>
      <c r="BJ47" s="6">
        <f t="shared" si="16"/>
        <v>0</v>
      </c>
      <c r="BK47" s="6"/>
      <c r="BL47" s="6"/>
      <c r="BM47" s="6"/>
      <c r="BN47" s="6"/>
      <c r="BO47" s="6"/>
      <c r="BP47" s="6"/>
      <c r="BQ47" s="6">
        <f t="shared" si="11"/>
        <v>0</v>
      </c>
      <c r="BR47" s="85">
        <f t="shared" si="7"/>
        <v>0</v>
      </c>
      <c r="BS47" s="30"/>
    </row>
    <row r="48" spans="1:71" s="67" customFormat="1" ht="15" customHeight="1" x14ac:dyDescent="0.4">
      <c r="A48" s="1"/>
      <c r="B48" s="3"/>
      <c r="C48" s="3"/>
      <c r="D48" s="1"/>
      <c r="E48" s="31"/>
      <c r="F48" s="31"/>
      <c r="G48" s="2"/>
      <c r="H48" s="3"/>
      <c r="I48" s="7"/>
      <c r="J48" s="8"/>
      <c r="K48" s="5"/>
      <c r="L48" s="115" t="str">
        <f t="shared" si="17"/>
        <v/>
      </c>
      <c r="M48" s="115" t="str">
        <f t="shared" si="8"/>
        <v/>
      </c>
      <c r="N48" s="115" t="str">
        <f t="shared" si="9"/>
        <v/>
      </c>
      <c r="O48" s="13"/>
      <c r="P48" s="5" t="str">
        <f t="shared" si="12"/>
        <v/>
      </c>
      <c r="Q48" s="5" t="str">
        <f t="shared" si="13"/>
        <v/>
      </c>
      <c r="R48" s="5" t="str">
        <f t="shared" si="14"/>
        <v/>
      </c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>
        <f t="shared" si="18"/>
        <v>0</v>
      </c>
      <c r="AZ48" s="6"/>
      <c r="BA48" s="6"/>
      <c r="BB48" s="6"/>
      <c r="BC48" s="6"/>
      <c r="BD48" s="6"/>
      <c r="BE48" s="6"/>
      <c r="BF48" s="6"/>
      <c r="BG48" s="6"/>
      <c r="BH48" s="6">
        <f t="shared" si="10"/>
        <v>0</v>
      </c>
      <c r="BI48" s="6">
        <f t="shared" si="15"/>
        <v>0</v>
      </c>
      <c r="BJ48" s="6">
        <f t="shared" si="16"/>
        <v>0</v>
      </c>
      <c r="BK48" s="6"/>
      <c r="BL48" s="6"/>
      <c r="BM48" s="6"/>
      <c r="BN48" s="6"/>
      <c r="BO48" s="6"/>
      <c r="BP48" s="6"/>
      <c r="BQ48" s="6">
        <f t="shared" si="11"/>
        <v>0</v>
      </c>
      <c r="BR48" s="85">
        <f t="shared" si="7"/>
        <v>0</v>
      </c>
      <c r="BS48" s="30"/>
    </row>
    <row r="49" spans="1:71" s="67" customFormat="1" ht="15" customHeight="1" x14ac:dyDescent="0.4">
      <c r="A49" s="1"/>
      <c r="B49" s="3"/>
      <c r="C49" s="3"/>
      <c r="D49" s="1"/>
      <c r="E49" s="31"/>
      <c r="F49" s="31"/>
      <c r="G49" s="2"/>
      <c r="H49" s="3"/>
      <c r="I49" s="7"/>
      <c r="J49" s="8"/>
      <c r="K49" s="5"/>
      <c r="L49" s="115" t="str">
        <f t="shared" si="17"/>
        <v/>
      </c>
      <c r="M49" s="115" t="str">
        <f t="shared" si="8"/>
        <v/>
      </c>
      <c r="N49" s="115" t="str">
        <f t="shared" si="9"/>
        <v/>
      </c>
      <c r="O49" s="13"/>
      <c r="P49" s="5" t="str">
        <f t="shared" si="12"/>
        <v/>
      </c>
      <c r="Q49" s="5" t="str">
        <f t="shared" si="13"/>
        <v/>
      </c>
      <c r="R49" s="5" t="str">
        <f t="shared" si="14"/>
        <v/>
      </c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>
        <f t="shared" si="18"/>
        <v>0</v>
      </c>
      <c r="AZ49" s="6"/>
      <c r="BA49" s="6"/>
      <c r="BB49" s="6"/>
      <c r="BC49" s="6"/>
      <c r="BD49" s="6"/>
      <c r="BE49" s="6"/>
      <c r="BF49" s="6"/>
      <c r="BG49" s="6"/>
      <c r="BH49" s="6">
        <f t="shared" si="10"/>
        <v>0</v>
      </c>
      <c r="BI49" s="6">
        <f t="shared" si="15"/>
        <v>0</v>
      </c>
      <c r="BJ49" s="6">
        <f t="shared" si="16"/>
        <v>0</v>
      </c>
      <c r="BK49" s="6"/>
      <c r="BL49" s="6"/>
      <c r="BM49" s="6"/>
      <c r="BN49" s="6"/>
      <c r="BO49" s="6"/>
      <c r="BP49" s="6"/>
      <c r="BQ49" s="6">
        <f t="shared" si="11"/>
        <v>0</v>
      </c>
      <c r="BR49" s="85">
        <f t="shared" si="7"/>
        <v>0</v>
      </c>
      <c r="BS49" s="30"/>
    </row>
    <row r="50" spans="1:71" s="67" customFormat="1" ht="15" customHeight="1" x14ac:dyDescent="0.4">
      <c r="A50" s="1"/>
      <c r="B50" s="3"/>
      <c r="C50" s="3"/>
      <c r="D50" s="1"/>
      <c r="E50" s="31"/>
      <c r="F50" s="31"/>
      <c r="G50" s="2"/>
      <c r="H50" s="3"/>
      <c r="I50" s="7"/>
      <c r="J50" s="8"/>
      <c r="K50" s="5"/>
      <c r="L50" s="115" t="str">
        <f t="shared" si="17"/>
        <v/>
      </c>
      <c r="M50" s="115" t="str">
        <f t="shared" si="8"/>
        <v/>
      </c>
      <c r="N50" s="115" t="str">
        <f t="shared" si="9"/>
        <v/>
      </c>
      <c r="O50" s="13"/>
      <c r="P50" s="5" t="str">
        <f t="shared" si="12"/>
        <v/>
      </c>
      <c r="Q50" s="5" t="str">
        <f t="shared" si="13"/>
        <v/>
      </c>
      <c r="R50" s="5" t="str">
        <f t="shared" si="14"/>
        <v/>
      </c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>
        <f t="shared" si="18"/>
        <v>0</v>
      </c>
      <c r="AZ50" s="6"/>
      <c r="BA50" s="6"/>
      <c r="BB50" s="6"/>
      <c r="BC50" s="6"/>
      <c r="BD50" s="6"/>
      <c r="BE50" s="6"/>
      <c r="BF50" s="6"/>
      <c r="BG50" s="6"/>
      <c r="BH50" s="6">
        <f t="shared" si="10"/>
        <v>0</v>
      </c>
      <c r="BI50" s="6">
        <f t="shared" si="15"/>
        <v>0</v>
      </c>
      <c r="BJ50" s="6">
        <f t="shared" si="16"/>
        <v>0</v>
      </c>
      <c r="BK50" s="6"/>
      <c r="BL50" s="6"/>
      <c r="BM50" s="6"/>
      <c r="BN50" s="6"/>
      <c r="BO50" s="6"/>
      <c r="BP50" s="6"/>
      <c r="BQ50" s="6">
        <f t="shared" si="11"/>
        <v>0</v>
      </c>
      <c r="BR50" s="85">
        <f t="shared" si="7"/>
        <v>0</v>
      </c>
      <c r="BS50" s="30"/>
    </row>
    <row r="51" spans="1:71" s="67" customFormat="1" ht="15" customHeight="1" x14ac:dyDescent="0.4">
      <c r="A51" s="1"/>
      <c r="B51" s="3"/>
      <c r="C51" s="3"/>
      <c r="D51" s="1"/>
      <c r="E51" s="31"/>
      <c r="F51" s="31"/>
      <c r="G51" s="2"/>
      <c r="H51" s="3"/>
      <c r="I51" s="7"/>
      <c r="J51" s="8"/>
      <c r="K51" s="5"/>
      <c r="L51" s="115" t="str">
        <f t="shared" si="17"/>
        <v/>
      </c>
      <c r="M51" s="115" t="str">
        <f t="shared" si="8"/>
        <v/>
      </c>
      <c r="N51" s="115" t="str">
        <f t="shared" si="9"/>
        <v/>
      </c>
      <c r="O51" s="13"/>
      <c r="P51" s="5" t="str">
        <f t="shared" si="12"/>
        <v/>
      </c>
      <c r="Q51" s="5" t="str">
        <f t="shared" si="13"/>
        <v/>
      </c>
      <c r="R51" s="5" t="str">
        <f t="shared" si="14"/>
        <v/>
      </c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>
        <f t="shared" si="18"/>
        <v>0</v>
      </c>
      <c r="AZ51" s="6"/>
      <c r="BA51" s="6"/>
      <c r="BB51" s="6"/>
      <c r="BC51" s="6"/>
      <c r="BD51" s="6"/>
      <c r="BE51" s="6"/>
      <c r="BF51" s="6"/>
      <c r="BG51" s="6"/>
      <c r="BH51" s="6">
        <f t="shared" si="10"/>
        <v>0</v>
      </c>
      <c r="BI51" s="6">
        <f t="shared" si="15"/>
        <v>0</v>
      </c>
      <c r="BJ51" s="6">
        <f t="shared" si="16"/>
        <v>0</v>
      </c>
      <c r="BK51" s="6"/>
      <c r="BL51" s="6"/>
      <c r="BM51" s="6"/>
      <c r="BN51" s="6"/>
      <c r="BO51" s="6"/>
      <c r="BP51" s="6"/>
      <c r="BQ51" s="6">
        <f t="shared" si="11"/>
        <v>0</v>
      </c>
      <c r="BR51" s="85">
        <f t="shared" si="7"/>
        <v>0</v>
      </c>
      <c r="BS51" s="30"/>
    </row>
    <row r="52" spans="1:71" s="67" customFormat="1" ht="15" customHeight="1" x14ac:dyDescent="0.4">
      <c r="A52" s="1"/>
      <c r="B52" s="3"/>
      <c r="C52" s="3"/>
      <c r="D52" s="1"/>
      <c r="E52" s="31"/>
      <c r="F52" s="31"/>
      <c r="G52" s="2"/>
      <c r="H52" s="3"/>
      <c r="I52" s="7"/>
      <c r="J52" s="8"/>
      <c r="K52" s="5"/>
      <c r="L52" s="115" t="str">
        <f t="shared" si="17"/>
        <v/>
      </c>
      <c r="M52" s="115" t="str">
        <f t="shared" si="8"/>
        <v/>
      </c>
      <c r="N52" s="115" t="str">
        <f t="shared" si="9"/>
        <v/>
      </c>
      <c r="O52" s="13"/>
      <c r="P52" s="5" t="str">
        <f t="shared" si="12"/>
        <v/>
      </c>
      <c r="Q52" s="5" t="str">
        <f t="shared" si="13"/>
        <v/>
      </c>
      <c r="R52" s="5" t="str">
        <f t="shared" si="14"/>
        <v/>
      </c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>
        <f t="shared" si="18"/>
        <v>0</v>
      </c>
      <c r="AZ52" s="6"/>
      <c r="BA52" s="6"/>
      <c r="BB52" s="6"/>
      <c r="BC52" s="6"/>
      <c r="BD52" s="6"/>
      <c r="BE52" s="6"/>
      <c r="BF52" s="6"/>
      <c r="BG52" s="6"/>
      <c r="BH52" s="6">
        <f t="shared" si="10"/>
        <v>0</v>
      </c>
      <c r="BI52" s="6">
        <f t="shared" si="15"/>
        <v>0</v>
      </c>
      <c r="BJ52" s="6">
        <f t="shared" si="16"/>
        <v>0</v>
      </c>
      <c r="BK52" s="6"/>
      <c r="BL52" s="6"/>
      <c r="BM52" s="6"/>
      <c r="BN52" s="6"/>
      <c r="BO52" s="6"/>
      <c r="BP52" s="6"/>
      <c r="BQ52" s="6">
        <f t="shared" si="11"/>
        <v>0</v>
      </c>
      <c r="BR52" s="85">
        <f t="shared" si="7"/>
        <v>0</v>
      </c>
      <c r="BS52" s="30"/>
    </row>
    <row r="53" spans="1:71" s="67" customFormat="1" ht="15" customHeight="1" x14ac:dyDescent="0.4">
      <c r="A53" s="1"/>
      <c r="B53" s="3"/>
      <c r="C53" s="3"/>
      <c r="D53" s="1"/>
      <c r="E53" s="31"/>
      <c r="F53" s="31"/>
      <c r="G53" s="2"/>
      <c r="H53" s="3"/>
      <c r="I53" s="7"/>
      <c r="J53" s="8"/>
      <c r="K53" s="5"/>
      <c r="L53" s="115" t="str">
        <f t="shared" si="17"/>
        <v/>
      </c>
      <c r="M53" s="115" t="str">
        <f t="shared" si="8"/>
        <v/>
      </c>
      <c r="N53" s="115" t="str">
        <f t="shared" si="9"/>
        <v/>
      </c>
      <c r="O53" s="13"/>
      <c r="P53" s="5" t="str">
        <f t="shared" si="12"/>
        <v/>
      </c>
      <c r="Q53" s="5" t="str">
        <f t="shared" si="13"/>
        <v/>
      </c>
      <c r="R53" s="5" t="str">
        <f t="shared" si="14"/>
        <v/>
      </c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>
        <f t="shared" si="18"/>
        <v>0</v>
      </c>
      <c r="AZ53" s="6"/>
      <c r="BA53" s="6"/>
      <c r="BB53" s="6"/>
      <c r="BC53" s="6"/>
      <c r="BD53" s="6"/>
      <c r="BE53" s="6"/>
      <c r="BF53" s="6"/>
      <c r="BG53" s="6"/>
      <c r="BH53" s="6">
        <f t="shared" si="10"/>
        <v>0</v>
      </c>
      <c r="BI53" s="6">
        <f t="shared" si="15"/>
        <v>0</v>
      </c>
      <c r="BJ53" s="6">
        <f t="shared" si="16"/>
        <v>0</v>
      </c>
      <c r="BK53" s="6"/>
      <c r="BL53" s="6"/>
      <c r="BM53" s="6"/>
      <c r="BN53" s="6"/>
      <c r="BO53" s="6"/>
      <c r="BP53" s="6"/>
      <c r="BQ53" s="6">
        <f t="shared" si="11"/>
        <v>0</v>
      </c>
      <c r="BR53" s="85">
        <f t="shared" si="7"/>
        <v>0</v>
      </c>
      <c r="BS53" s="30"/>
    </row>
    <row r="54" spans="1:71" s="67" customFormat="1" ht="15" customHeight="1" x14ac:dyDescent="0.4">
      <c r="A54" s="1"/>
      <c r="B54" s="1"/>
      <c r="C54" s="1"/>
      <c r="D54" s="1"/>
      <c r="E54" s="31"/>
      <c r="F54" s="31"/>
      <c r="G54" s="2"/>
      <c r="H54" s="3"/>
      <c r="I54" s="7"/>
      <c r="J54" s="8"/>
      <c r="K54" s="5"/>
      <c r="L54" s="115" t="str">
        <f t="shared" si="17"/>
        <v/>
      </c>
      <c r="M54" s="115" t="str">
        <f t="shared" si="8"/>
        <v/>
      </c>
      <c r="N54" s="115" t="str">
        <f t="shared" si="9"/>
        <v/>
      </c>
      <c r="O54" s="13"/>
      <c r="P54" s="5" t="str">
        <f t="shared" si="12"/>
        <v/>
      </c>
      <c r="Q54" s="5" t="str">
        <f t="shared" si="13"/>
        <v/>
      </c>
      <c r="R54" s="5" t="str">
        <f t="shared" si="14"/>
        <v/>
      </c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>
        <f t="shared" si="18"/>
        <v>0</v>
      </c>
      <c r="AZ54" s="6"/>
      <c r="BA54" s="6"/>
      <c r="BB54" s="6"/>
      <c r="BC54" s="6"/>
      <c r="BD54" s="6"/>
      <c r="BE54" s="6"/>
      <c r="BF54" s="6"/>
      <c r="BG54" s="6"/>
      <c r="BH54" s="6">
        <f t="shared" si="10"/>
        <v>0</v>
      </c>
      <c r="BI54" s="6">
        <f t="shared" si="15"/>
        <v>0</v>
      </c>
      <c r="BJ54" s="6">
        <f t="shared" si="16"/>
        <v>0</v>
      </c>
      <c r="BK54" s="6"/>
      <c r="BL54" s="6"/>
      <c r="BM54" s="6"/>
      <c r="BN54" s="6"/>
      <c r="BO54" s="6"/>
      <c r="BP54" s="6"/>
      <c r="BQ54" s="6">
        <f t="shared" si="11"/>
        <v>0</v>
      </c>
      <c r="BR54" s="85">
        <f t="shared" si="7"/>
        <v>0</v>
      </c>
      <c r="BS54" s="30"/>
    </row>
    <row r="55" spans="1:71" s="67" customFormat="1" ht="15" customHeight="1" x14ac:dyDescent="0.4">
      <c r="A55" s="1"/>
      <c r="B55" s="1"/>
      <c r="C55" s="1"/>
      <c r="D55" s="1"/>
      <c r="E55" s="31"/>
      <c r="F55" s="31"/>
      <c r="G55" s="2"/>
      <c r="H55" s="3"/>
      <c r="I55" s="7"/>
      <c r="J55" s="8"/>
      <c r="K55" s="5"/>
      <c r="L55" s="115" t="str">
        <f t="shared" si="17"/>
        <v/>
      </c>
      <c r="M55" s="115" t="str">
        <f t="shared" si="8"/>
        <v/>
      </c>
      <c r="N55" s="115" t="str">
        <f t="shared" si="9"/>
        <v/>
      </c>
      <c r="O55" s="13"/>
      <c r="P55" s="5" t="str">
        <f t="shared" si="12"/>
        <v/>
      </c>
      <c r="Q55" s="5" t="str">
        <f t="shared" si="13"/>
        <v/>
      </c>
      <c r="R55" s="5" t="str">
        <f t="shared" si="14"/>
        <v/>
      </c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>
        <f t="shared" si="18"/>
        <v>0</v>
      </c>
      <c r="AZ55" s="6"/>
      <c r="BA55" s="6"/>
      <c r="BB55" s="6"/>
      <c r="BC55" s="6"/>
      <c r="BD55" s="6"/>
      <c r="BE55" s="6"/>
      <c r="BF55" s="6"/>
      <c r="BG55" s="6"/>
      <c r="BH55" s="6">
        <f t="shared" si="10"/>
        <v>0</v>
      </c>
      <c r="BI55" s="6">
        <f t="shared" si="15"/>
        <v>0</v>
      </c>
      <c r="BJ55" s="6">
        <f t="shared" si="16"/>
        <v>0</v>
      </c>
      <c r="BK55" s="6"/>
      <c r="BL55" s="6"/>
      <c r="BM55" s="6"/>
      <c r="BN55" s="6"/>
      <c r="BO55" s="6"/>
      <c r="BP55" s="6"/>
      <c r="BQ55" s="6">
        <f t="shared" si="11"/>
        <v>0</v>
      </c>
      <c r="BR55" s="85">
        <f t="shared" si="7"/>
        <v>0</v>
      </c>
      <c r="BS55" s="30"/>
    </row>
    <row r="56" spans="1:71" s="67" customFormat="1" ht="15" customHeight="1" x14ac:dyDescent="0.4">
      <c r="A56" s="1"/>
      <c r="B56" s="1"/>
      <c r="C56" s="1"/>
      <c r="D56" s="1"/>
      <c r="E56" s="31"/>
      <c r="F56" s="31"/>
      <c r="G56" s="2"/>
      <c r="H56" s="3"/>
      <c r="I56" s="7"/>
      <c r="J56" s="8"/>
      <c r="K56" s="5"/>
      <c r="L56" s="115" t="str">
        <f t="shared" si="17"/>
        <v/>
      </c>
      <c r="M56" s="115" t="str">
        <f t="shared" si="8"/>
        <v/>
      </c>
      <c r="N56" s="115" t="str">
        <f t="shared" si="9"/>
        <v/>
      </c>
      <c r="O56" s="13"/>
      <c r="P56" s="5" t="str">
        <f t="shared" si="12"/>
        <v/>
      </c>
      <c r="Q56" s="5" t="str">
        <f t="shared" si="13"/>
        <v/>
      </c>
      <c r="R56" s="5" t="str">
        <f t="shared" si="14"/>
        <v/>
      </c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>
        <f t="shared" si="18"/>
        <v>0</v>
      </c>
      <c r="AZ56" s="6"/>
      <c r="BA56" s="6"/>
      <c r="BB56" s="6"/>
      <c r="BC56" s="6"/>
      <c r="BD56" s="6"/>
      <c r="BE56" s="6"/>
      <c r="BF56" s="6"/>
      <c r="BG56" s="6"/>
      <c r="BH56" s="6">
        <f t="shared" si="10"/>
        <v>0</v>
      </c>
      <c r="BI56" s="6">
        <f t="shared" si="15"/>
        <v>0</v>
      </c>
      <c r="BJ56" s="6">
        <f t="shared" si="16"/>
        <v>0</v>
      </c>
      <c r="BK56" s="6"/>
      <c r="BL56" s="6"/>
      <c r="BM56" s="6"/>
      <c r="BN56" s="6"/>
      <c r="BO56" s="6"/>
      <c r="BP56" s="6"/>
      <c r="BQ56" s="6">
        <f t="shared" si="11"/>
        <v>0</v>
      </c>
      <c r="BR56" s="85">
        <f t="shared" si="7"/>
        <v>0</v>
      </c>
      <c r="BS56" s="30"/>
    </row>
    <row r="57" spans="1:71" s="67" customFormat="1" ht="15" customHeight="1" x14ac:dyDescent="0.4">
      <c r="A57" s="1"/>
      <c r="B57" s="1"/>
      <c r="C57" s="1"/>
      <c r="D57" s="1"/>
      <c r="E57" s="31"/>
      <c r="F57" s="31"/>
      <c r="G57" s="2"/>
      <c r="H57" s="3"/>
      <c r="I57" s="7"/>
      <c r="J57" s="8"/>
      <c r="K57" s="5"/>
      <c r="L57" s="115" t="str">
        <f t="shared" si="17"/>
        <v/>
      </c>
      <c r="M57" s="115" t="str">
        <f t="shared" si="8"/>
        <v/>
      </c>
      <c r="N57" s="115" t="str">
        <f t="shared" si="9"/>
        <v/>
      </c>
      <c r="O57" s="13"/>
      <c r="P57" s="5" t="str">
        <f t="shared" si="12"/>
        <v/>
      </c>
      <c r="Q57" s="5" t="str">
        <f t="shared" si="13"/>
        <v/>
      </c>
      <c r="R57" s="5" t="str">
        <f t="shared" si="14"/>
        <v/>
      </c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>
        <f t="shared" si="18"/>
        <v>0</v>
      </c>
      <c r="AZ57" s="6"/>
      <c r="BA57" s="6"/>
      <c r="BB57" s="6"/>
      <c r="BC57" s="6"/>
      <c r="BD57" s="6"/>
      <c r="BE57" s="6"/>
      <c r="BF57" s="6"/>
      <c r="BG57" s="6"/>
      <c r="BH57" s="6">
        <f t="shared" si="10"/>
        <v>0</v>
      </c>
      <c r="BI57" s="6">
        <f t="shared" si="15"/>
        <v>0</v>
      </c>
      <c r="BJ57" s="6">
        <f t="shared" si="16"/>
        <v>0</v>
      </c>
      <c r="BK57" s="6"/>
      <c r="BL57" s="6"/>
      <c r="BM57" s="6"/>
      <c r="BN57" s="6"/>
      <c r="BO57" s="6"/>
      <c r="BP57" s="6"/>
      <c r="BQ57" s="6">
        <f t="shared" si="11"/>
        <v>0</v>
      </c>
      <c r="BR57" s="85">
        <f t="shared" si="7"/>
        <v>0</v>
      </c>
      <c r="BS57" s="30"/>
    </row>
    <row r="58" spans="1:71" s="67" customFormat="1" ht="15" customHeight="1" x14ac:dyDescent="0.4">
      <c r="A58" s="1"/>
      <c r="B58" s="1"/>
      <c r="C58" s="1"/>
      <c r="D58" s="1"/>
      <c r="E58" s="31"/>
      <c r="F58" s="31"/>
      <c r="G58" s="2"/>
      <c r="H58" s="3"/>
      <c r="I58" s="7"/>
      <c r="J58" s="8"/>
      <c r="K58" s="5"/>
      <c r="L58" s="115" t="str">
        <f t="shared" si="17"/>
        <v/>
      </c>
      <c r="M58" s="115" t="str">
        <f t="shared" si="8"/>
        <v/>
      </c>
      <c r="N58" s="115" t="str">
        <f t="shared" si="9"/>
        <v/>
      </c>
      <c r="O58" s="13"/>
      <c r="P58" s="5" t="str">
        <f t="shared" si="12"/>
        <v/>
      </c>
      <c r="Q58" s="5" t="str">
        <f t="shared" si="13"/>
        <v/>
      </c>
      <c r="R58" s="5" t="str">
        <f t="shared" si="14"/>
        <v/>
      </c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>
        <f t="shared" si="18"/>
        <v>0</v>
      </c>
      <c r="AZ58" s="6"/>
      <c r="BA58" s="6"/>
      <c r="BB58" s="6"/>
      <c r="BC58" s="6"/>
      <c r="BD58" s="6"/>
      <c r="BE58" s="6"/>
      <c r="BF58" s="6"/>
      <c r="BG58" s="6"/>
      <c r="BH58" s="6">
        <f t="shared" si="10"/>
        <v>0</v>
      </c>
      <c r="BI58" s="6">
        <f t="shared" si="15"/>
        <v>0</v>
      </c>
      <c r="BJ58" s="6">
        <f t="shared" si="16"/>
        <v>0</v>
      </c>
      <c r="BK58" s="6"/>
      <c r="BL58" s="6"/>
      <c r="BM58" s="6"/>
      <c r="BN58" s="6"/>
      <c r="BO58" s="6"/>
      <c r="BP58" s="6"/>
      <c r="BQ58" s="6">
        <f t="shared" si="11"/>
        <v>0</v>
      </c>
      <c r="BR58" s="85">
        <f t="shared" si="7"/>
        <v>0</v>
      </c>
      <c r="BS58" s="30"/>
    </row>
    <row r="59" spans="1:71" s="67" customFormat="1" ht="15" customHeight="1" x14ac:dyDescent="0.4">
      <c r="A59" s="1"/>
      <c r="B59" s="1"/>
      <c r="C59" s="1"/>
      <c r="D59" s="1"/>
      <c r="E59" s="31"/>
      <c r="F59" s="31"/>
      <c r="G59" s="2"/>
      <c r="H59" s="3"/>
      <c r="I59" s="7"/>
      <c r="J59" s="8"/>
      <c r="K59" s="5"/>
      <c r="L59" s="115" t="str">
        <f t="shared" si="17"/>
        <v/>
      </c>
      <c r="M59" s="115" t="str">
        <f t="shared" si="8"/>
        <v/>
      </c>
      <c r="N59" s="115" t="str">
        <f t="shared" si="9"/>
        <v/>
      </c>
      <c r="O59" s="13"/>
      <c r="P59" s="5" t="str">
        <f t="shared" si="12"/>
        <v/>
      </c>
      <c r="Q59" s="5" t="str">
        <f t="shared" si="13"/>
        <v/>
      </c>
      <c r="R59" s="5" t="str">
        <f t="shared" si="14"/>
        <v/>
      </c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>
        <f t="shared" si="18"/>
        <v>0</v>
      </c>
      <c r="AZ59" s="6"/>
      <c r="BA59" s="6"/>
      <c r="BB59" s="6"/>
      <c r="BC59" s="6"/>
      <c r="BD59" s="6"/>
      <c r="BE59" s="6"/>
      <c r="BF59" s="6"/>
      <c r="BG59" s="6"/>
      <c r="BH59" s="6">
        <f t="shared" si="10"/>
        <v>0</v>
      </c>
      <c r="BI59" s="6">
        <f t="shared" si="15"/>
        <v>0</v>
      </c>
      <c r="BJ59" s="6">
        <f t="shared" si="16"/>
        <v>0</v>
      </c>
      <c r="BK59" s="6"/>
      <c r="BL59" s="6"/>
      <c r="BM59" s="6"/>
      <c r="BN59" s="6"/>
      <c r="BO59" s="6"/>
      <c r="BP59" s="6"/>
      <c r="BQ59" s="6">
        <f t="shared" si="11"/>
        <v>0</v>
      </c>
      <c r="BR59" s="85">
        <f t="shared" si="7"/>
        <v>0</v>
      </c>
      <c r="BS59" s="30"/>
    </row>
    <row r="60" spans="1:71" s="67" customFormat="1" ht="15" customHeight="1" x14ac:dyDescent="0.4">
      <c r="A60" s="1"/>
      <c r="B60" s="1"/>
      <c r="C60" s="1"/>
      <c r="D60" s="1"/>
      <c r="E60" s="31"/>
      <c r="F60" s="31"/>
      <c r="G60" s="2"/>
      <c r="H60" s="3"/>
      <c r="I60" s="7"/>
      <c r="J60" s="8"/>
      <c r="K60" s="5"/>
      <c r="L60" s="115" t="str">
        <f t="shared" si="17"/>
        <v/>
      </c>
      <c r="M60" s="115" t="str">
        <f t="shared" si="8"/>
        <v/>
      </c>
      <c r="N60" s="115" t="str">
        <f t="shared" si="9"/>
        <v/>
      </c>
      <c r="O60" s="13"/>
      <c r="P60" s="5" t="str">
        <f t="shared" si="12"/>
        <v/>
      </c>
      <c r="Q60" s="5" t="str">
        <f t="shared" si="13"/>
        <v/>
      </c>
      <c r="R60" s="5" t="str">
        <f t="shared" si="14"/>
        <v/>
      </c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>
        <f t="shared" si="18"/>
        <v>0</v>
      </c>
      <c r="AZ60" s="6"/>
      <c r="BA60" s="6"/>
      <c r="BB60" s="6"/>
      <c r="BC60" s="6"/>
      <c r="BD60" s="6"/>
      <c r="BE60" s="6"/>
      <c r="BF60" s="6"/>
      <c r="BG60" s="6"/>
      <c r="BH60" s="6">
        <f t="shared" si="10"/>
        <v>0</v>
      </c>
      <c r="BI60" s="6">
        <f t="shared" si="15"/>
        <v>0</v>
      </c>
      <c r="BJ60" s="6">
        <f t="shared" si="16"/>
        <v>0</v>
      </c>
      <c r="BK60" s="6"/>
      <c r="BL60" s="6"/>
      <c r="BM60" s="6"/>
      <c r="BN60" s="6"/>
      <c r="BO60" s="6"/>
      <c r="BP60" s="6"/>
      <c r="BQ60" s="6">
        <f t="shared" si="11"/>
        <v>0</v>
      </c>
      <c r="BR60" s="85">
        <f t="shared" si="7"/>
        <v>0</v>
      </c>
      <c r="BS60" s="30"/>
    </row>
    <row r="61" spans="1:71" s="67" customFormat="1" ht="15" customHeight="1" x14ac:dyDescent="0.4">
      <c r="A61" s="1"/>
      <c r="B61" s="1"/>
      <c r="C61" s="1"/>
      <c r="D61" s="1"/>
      <c r="E61" s="31"/>
      <c r="F61" s="31"/>
      <c r="G61" s="2"/>
      <c r="H61" s="3"/>
      <c r="I61" s="7"/>
      <c r="J61" s="8"/>
      <c r="K61" s="5"/>
      <c r="L61" s="115" t="str">
        <f t="shared" si="17"/>
        <v/>
      </c>
      <c r="M61" s="115" t="str">
        <f t="shared" si="8"/>
        <v/>
      </c>
      <c r="N61" s="115" t="str">
        <f t="shared" si="9"/>
        <v/>
      </c>
      <c r="O61" s="13"/>
      <c r="P61" s="5" t="str">
        <f t="shared" si="12"/>
        <v/>
      </c>
      <c r="Q61" s="5" t="str">
        <f t="shared" si="13"/>
        <v/>
      </c>
      <c r="R61" s="5" t="str">
        <f t="shared" si="14"/>
        <v/>
      </c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>
        <f t="shared" si="18"/>
        <v>0</v>
      </c>
      <c r="AZ61" s="6"/>
      <c r="BA61" s="6"/>
      <c r="BB61" s="6"/>
      <c r="BC61" s="6"/>
      <c r="BD61" s="6"/>
      <c r="BE61" s="6"/>
      <c r="BF61" s="6"/>
      <c r="BG61" s="6"/>
      <c r="BH61" s="6">
        <f t="shared" si="10"/>
        <v>0</v>
      </c>
      <c r="BI61" s="6">
        <f t="shared" si="15"/>
        <v>0</v>
      </c>
      <c r="BJ61" s="6">
        <f t="shared" si="16"/>
        <v>0</v>
      </c>
      <c r="BK61" s="6"/>
      <c r="BL61" s="6"/>
      <c r="BM61" s="6"/>
      <c r="BN61" s="6"/>
      <c r="BO61" s="6"/>
      <c r="BP61" s="6"/>
      <c r="BQ61" s="6">
        <f t="shared" si="11"/>
        <v>0</v>
      </c>
      <c r="BR61" s="85">
        <f t="shared" si="7"/>
        <v>0</v>
      </c>
      <c r="BS61" s="30"/>
    </row>
    <row r="62" spans="1:71" s="67" customFormat="1" ht="15" customHeight="1" x14ac:dyDescent="0.4">
      <c r="A62" s="1"/>
      <c r="B62" s="1"/>
      <c r="C62" s="1"/>
      <c r="D62" s="1"/>
      <c r="E62" s="31"/>
      <c r="F62" s="31"/>
      <c r="G62" s="2"/>
      <c r="H62" s="3"/>
      <c r="I62" s="7"/>
      <c r="J62" s="8"/>
      <c r="K62" s="5"/>
      <c r="L62" s="115" t="str">
        <f t="shared" si="17"/>
        <v/>
      </c>
      <c r="M62" s="115" t="str">
        <f t="shared" si="8"/>
        <v/>
      </c>
      <c r="N62" s="115" t="str">
        <f t="shared" si="9"/>
        <v/>
      </c>
      <c r="O62" s="13"/>
      <c r="P62" s="5" t="str">
        <f t="shared" si="12"/>
        <v/>
      </c>
      <c r="Q62" s="5" t="str">
        <f t="shared" si="13"/>
        <v/>
      </c>
      <c r="R62" s="5" t="str">
        <f t="shared" si="14"/>
        <v/>
      </c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>
        <f t="shared" si="18"/>
        <v>0</v>
      </c>
      <c r="AZ62" s="6"/>
      <c r="BA62" s="6"/>
      <c r="BB62" s="6"/>
      <c r="BC62" s="6"/>
      <c r="BD62" s="6"/>
      <c r="BE62" s="6"/>
      <c r="BF62" s="6"/>
      <c r="BG62" s="6"/>
      <c r="BH62" s="6">
        <f t="shared" si="10"/>
        <v>0</v>
      </c>
      <c r="BI62" s="6">
        <f t="shared" si="15"/>
        <v>0</v>
      </c>
      <c r="BJ62" s="6">
        <f t="shared" si="16"/>
        <v>0</v>
      </c>
      <c r="BK62" s="6"/>
      <c r="BL62" s="6"/>
      <c r="BM62" s="6"/>
      <c r="BN62" s="6"/>
      <c r="BO62" s="6"/>
      <c r="BP62" s="6"/>
      <c r="BQ62" s="6">
        <f t="shared" si="11"/>
        <v>0</v>
      </c>
      <c r="BR62" s="85">
        <f t="shared" si="7"/>
        <v>0</v>
      </c>
      <c r="BS62" s="30"/>
    </row>
    <row r="63" spans="1:71" s="67" customFormat="1" ht="15" customHeight="1" x14ac:dyDescent="0.4">
      <c r="A63" s="1"/>
      <c r="B63" s="1"/>
      <c r="C63" s="1"/>
      <c r="D63" s="1"/>
      <c r="E63" s="31"/>
      <c r="F63" s="31"/>
      <c r="G63" s="2"/>
      <c r="H63" s="3"/>
      <c r="I63" s="7"/>
      <c r="J63" s="8"/>
      <c r="K63" s="5"/>
      <c r="L63" s="115" t="str">
        <f t="shared" si="17"/>
        <v/>
      </c>
      <c r="M63" s="115" t="str">
        <f t="shared" si="8"/>
        <v/>
      </c>
      <c r="N63" s="115" t="str">
        <f t="shared" si="9"/>
        <v/>
      </c>
      <c r="O63" s="13"/>
      <c r="P63" s="5" t="str">
        <f t="shared" si="12"/>
        <v/>
      </c>
      <c r="Q63" s="5" t="str">
        <f t="shared" si="13"/>
        <v/>
      </c>
      <c r="R63" s="5" t="str">
        <f t="shared" si="14"/>
        <v/>
      </c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>
        <f t="shared" si="18"/>
        <v>0</v>
      </c>
      <c r="AZ63" s="6"/>
      <c r="BA63" s="6"/>
      <c r="BB63" s="6"/>
      <c r="BC63" s="6"/>
      <c r="BD63" s="6"/>
      <c r="BE63" s="6"/>
      <c r="BF63" s="6"/>
      <c r="BG63" s="6"/>
      <c r="BH63" s="6">
        <f t="shared" si="10"/>
        <v>0</v>
      </c>
      <c r="BI63" s="6">
        <f t="shared" si="15"/>
        <v>0</v>
      </c>
      <c r="BJ63" s="6">
        <f t="shared" si="16"/>
        <v>0</v>
      </c>
      <c r="BK63" s="6"/>
      <c r="BL63" s="6"/>
      <c r="BM63" s="6"/>
      <c r="BN63" s="6"/>
      <c r="BO63" s="6"/>
      <c r="BP63" s="6"/>
      <c r="BQ63" s="6">
        <f t="shared" si="11"/>
        <v>0</v>
      </c>
      <c r="BR63" s="85">
        <f t="shared" si="7"/>
        <v>0</v>
      </c>
      <c r="BS63" s="30"/>
    </row>
    <row r="64" spans="1:71" s="67" customFormat="1" ht="15" customHeight="1" x14ac:dyDescent="0.4">
      <c r="A64" s="1"/>
      <c r="B64" s="1"/>
      <c r="C64" s="1"/>
      <c r="D64" s="1"/>
      <c r="E64" s="31"/>
      <c r="F64" s="31"/>
      <c r="G64" s="2"/>
      <c r="H64" s="3"/>
      <c r="I64" s="7"/>
      <c r="J64" s="8"/>
      <c r="K64" s="5"/>
      <c r="L64" s="115" t="str">
        <f t="shared" si="17"/>
        <v/>
      </c>
      <c r="M64" s="115" t="str">
        <f t="shared" si="8"/>
        <v/>
      </c>
      <c r="N64" s="115" t="str">
        <f t="shared" si="9"/>
        <v/>
      </c>
      <c r="O64" s="13"/>
      <c r="P64" s="5" t="str">
        <f t="shared" si="12"/>
        <v/>
      </c>
      <c r="Q64" s="5" t="str">
        <f t="shared" si="13"/>
        <v/>
      </c>
      <c r="R64" s="5" t="str">
        <f t="shared" si="14"/>
        <v/>
      </c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>
        <f t="shared" si="18"/>
        <v>0</v>
      </c>
      <c r="AZ64" s="6"/>
      <c r="BA64" s="6"/>
      <c r="BB64" s="6"/>
      <c r="BC64" s="6"/>
      <c r="BD64" s="6"/>
      <c r="BE64" s="6"/>
      <c r="BF64" s="6"/>
      <c r="BG64" s="6"/>
      <c r="BH64" s="6">
        <f t="shared" si="10"/>
        <v>0</v>
      </c>
      <c r="BI64" s="6">
        <f t="shared" si="15"/>
        <v>0</v>
      </c>
      <c r="BJ64" s="6">
        <f t="shared" si="16"/>
        <v>0</v>
      </c>
      <c r="BK64" s="6"/>
      <c r="BL64" s="6"/>
      <c r="BM64" s="6"/>
      <c r="BN64" s="6"/>
      <c r="BO64" s="6"/>
      <c r="BP64" s="6"/>
      <c r="BQ64" s="6">
        <f t="shared" si="11"/>
        <v>0</v>
      </c>
      <c r="BR64" s="85">
        <f t="shared" si="7"/>
        <v>0</v>
      </c>
      <c r="BS64" s="30"/>
    </row>
    <row r="65" spans="1:71" s="67" customFormat="1" ht="15" customHeight="1" x14ac:dyDescent="0.4">
      <c r="A65" s="1"/>
      <c r="B65" s="1"/>
      <c r="C65" s="1"/>
      <c r="D65" s="1"/>
      <c r="E65" s="31"/>
      <c r="F65" s="31"/>
      <c r="G65" s="2"/>
      <c r="H65" s="3"/>
      <c r="I65" s="7"/>
      <c r="J65" s="8"/>
      <c r="K65" s="5"/>
      <c r="L65" s="115" t="str">
        <f t="shared" si="17"/>
        <v/>
      </c>
      <c r="M65" s="115" t="str">
        <f t="shared" si="8"/>
        <v/>
      </c>
      <c r="N65" s="115" t="str">
        <f t="shared" si="9"/>
        <v/>
      </c>
      <c r="O65" s="13"/>
      <c r="P65" s="5" t="str">
        <f t="shared" si="12"/>
        <v/>
      </c>
      <c r="Q65" s="5" t="str">
        <f t="shared" si="13"/>
        <v/>
      </c>
      <c r="R65" s="5" t="str">
        <f t="shared" si="14"/>
        <v/>
      </c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>
        <f t="shared" si="18"/>
        <v>0</v>
      </c>
      <c r="AZ65" s="6"/>
      <c r="BA65" s="6"/>
      <c r="BB65" s="6"/>
      <c r="BC65" s="6"/>
      <c r="BD65" s="6"/>
      <c r="BE65" s="6"/>
      <c r="BF65" s="6"/>
      <c r="BG65" s="6"/>
      <c r="BH65" s="6">
        <f t="shared" si="10"/>
        <v>0</v>
      </c>
      <c r="BI65" s="6">
        <f t="shared" si="15"/>
        <v>0</v>
      </c>
      <c r="BJ65" s="6">
        <f t="shared" si="16"/>
        <v>0</v>
      </c>
      <c r="BK65" s="6"/>
      <c r="BL65" s="6"/>
      <c r="BM65" s="6"/>
      <c r="BN65" s="6"/>
      <c r="BO65" s="6"/>
      <c r="BP65" s="6"/>
      <c r="BQ65" s="6">
        <f t="shared" si="11"/>
        <v>0</v>
      </c>
      <c r="BR65" s="85">
        <f t="shared" si="7"/>
        <v>0</v>
      </c>
      <c r="BS65" s="30"/>
    </row>
    <row r="66" spans="1:71" s="67" customFormat="1" ht="15" customHeight="1" x14ac:dyDescent="0.4">
      <c r="A66" s="1"/>
      <c r="B66" s="1"/>
      <c r="C66" s="1"/>
      <c r="D66" s="1"/>
      <c r="E66" s="31"/>
      <c r="F66" s="31"/>
      <c r="G66" s="2"/>
      <c r="H66" s="3"/>
      <c r="I66" s="7"/>
      <c r="J66" s="8"/>
      <c r="K66" s="5"/>
      <c r="L66" s="115" t="str">
        <f t="shared" si="17"/>
        <v/>
      </c>
      <c r="M66" s="115" t="str">
        <f t="shared" si="8"/>
        <v/>
      </c>
      <c r="N66" s="115" t="str">
        <f t="shared" si="9"/>
        <v/>
      </c>
      <c r="O66" s="13"/>
      <c r="P66" s="5" t="str">
        <f t="shared" si="12"/>
        <v/>
      </c>
      <c r="Q66" s="5" t="str">
        <f t="shared" si="13"/>
        <v/>
      </c>
      <c r="R66" s="5" t="str">
        <f t="shared" si="14"/>
        <v/>
      </c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>
        <f t="shared" si="18"/>
        <v>0</v>
      </c>
      <c r="AZ66" s="6"/>
      <c r="BA66" s="6"/>
      <c r="BB66" s="6"/>
      <c r="BC66" s="6"/>
      <c r="BD66" s="6"/>
      <c r="BE66" s="6"/>
      <c r="BF66" s="6"/>
      <c r="BG66" s="6"/>
      <c r="BH66" s="6">
        <f t="shared" si="10"/>
        <v>0</v>
      </c>
      <c r="BI66" s="6">
        <f t="shared" si="15"/>
        <v>0</v>
      </c>
      <c r="BJ66" s="6">
        <f t="shared" si="16"/>
        <v>0</v>
      </c>
      <c r="BK66" s="6"/>
      <c r="BL66" s="6"/>
      <c r="BM66" s="6"/>
      <c r="BN66" s="6"/>
      <c r="BO66" s="6"/>
      <c r="BP66" s="6"/>
      <c r="BQ66" s="6">
        <f t="shared" si="11"/>
        <v>0</v>
      </c>
      <c r="BR66" s="85">
        <f t="shared" si="7"/>
        <v>0</v>
      </c>
      <c r="BS66" s="30"/>
    </row>
    <row r="67" spans="1:71" s="67" customFormat="1" ht="15" customHeight="1" x14ac:dyDescent="0.4">
      <c r="A67" s="1"/>
      <c r="B67" s="1"/>
      <c r="C67" s="1"/>
      <c r="D67" s="1"/>
      <c r="E67" s="31"/>
      <c r="F67" s="31"/>
      <c r="G67" s="2"/>
      <c r="H67" s="3"/>
      <c r="I67" s="7"/>
      <c r="J67" s="8"/>
      <c r="K67" s="5"/>
      <c r="L67" s="115" t="str">
        <f t="shared" si="17"/>
        <v/>
      </c>
      <c r="M67" s="115" t="str">
        <f t="shared" si="8"/>
        <v/>
      </c>
      <c r="N67" s="115" t="str">
        <f t="shared" si="9"/>
        <v/>
      </c>
      <c r="O67" s="13"/>
      <c r="P67" s="5" t="str">
        <f t="shared" si="12"/>
        <v/>
      </c>
      <c r="Q67" s="5" t="str">
        <f t="shared" si="13"/>
        <v/>
      </c>
      <c r="R67" s="5" t="str">
        <f t="shared" si="14"/>
        <v/>
      </c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>
        <f t="shared" si="18"/>
        <v>0</v>
      </c>
      <c r="AZ67" s="6"/>
      <c r="BA67" s="6"/>
      <c r="BB67" s="6"/>
      <c r="BC67" s="6"/>
      <c r="BD67" s="6"/>
      <c r="BE67" s="6"/>
      <c r="BF67" s="6"/>
      <c r="BG67" s="6"/>
      <c r="BH67" s="6">
        <f t="shared" si="10"/>
        <v>0</v>
      </c>
      <c r="BI67" s="6">
        <f t="shared" si="15"/>
        <v>0</v>
      </c>
      <c r="BJ67" s="6">
        <f t="shared" si="16"/>
        <v>0</v>
      </c>
      <c r="BK67" s="6"/>
      <c r="BL67" s="6"/>
      <c r="BM67" s="6"/>
      <c r="BN67" s="6"/>
      <c r="BO67" s="6"/>
      <c r="BP67" s="6"/>
      <c r="BQ67" s="6">
        <f t="shared" si="11"/>
        <v>0</v>
      </c>
      <c r="BR67" s="85">
        <f t="shared" si="7"/>
        <v>0</v>
      </c>
      <c r="BS67" s="30"/>
    </row>
    <row r="68" spans="1:71" s="67" customFormat="1" ht="15" customHeight="1" x14ac:dyDescent="0.4">
      <c r="A68" s="1"/>
      <c r="B68" s="1"/>
      <c r="C68" s="1"/>
      <c r="D68" s="1"/>
      <c r="E68" s="31"/>
      <c r="F68" s="31"/>
      <c r="G68" s="2"/>
      <c r="H68" s="3"/>
      <c r="I68" s="7"/>
      <c r="J68" s="8"/>
      <c r="K68" s="5"/>
      <c r="L68" s="115" t="str">
        <f t="shared" si="17"/>
        <v/>
      </c>
      <c r="M68" s="115" t="str">
        <f t="shared" si="8"/>
        <v/>
      </c>
      <c r="N68" s="115" t="str">
        <f t="shared" si="9"/>
        <v/>
      </c>
      <c r="O68" s="13"/>
      <c r="P68" s="5" t="str">
        <f t="shared" si="12"/>
        <v/>
      </c>
      <c r="Q68" s="5" t="str">
        <f t="shared" si="13"/>
        <v/>
      </c>
      <c r="R68" s="5" t="str">
        <f t="shared" si="14"/>
        <v/>
      </c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>
        <f t="shared" si="18"/>
        <v>0</v>
      </c>
      <c r="AZ68" s="6"/>
      <c r="BA68" s="6"/>
      <c r="BB68" s="6"/>
      <c r="BC68" s="6"/>
      <c r="BD68" s="6"/>
      <c r="BE68" s="6"/>
      <c r="BF68" s="6"/>
      <c r="BG68" s="6"/>
      <c r="BH68" s="6">
        <f t="shared" si="10"/>
        <v>0</v>
      </c>
      <c r="BI68" s="6">
        <f t="shared" si="15"/>
        <v>0</v>
      </c>
      <c r="BJ68" s="6">
        <f t="shared" si="16"/>
        <v>0</v>
      </c>
      <c r="BK68" s="6"/>
      <c r="BL68" s="6"/>
      <c r="BM68" s="6"/>
      <c r="BN68" s="6"/>
      <c r="BO68" s="6"/>
      <c r="BP68" s="6"/>
      <c r="BQ68" s="6">
        <f t="shared" si="11"/>
        <v>0</v>
      </c>
      <c r="BR68" s="85">
        <f t="shared" si="7"/>
        <v>0</v>
      </c>
      <c r="BS68" s="30"/>
    </row>
    <row r="69" spans="1:71" s="67" customFormat="1" ht="15" customHeight="1" x14ac:dyDescent="0.4">
      <c r="A69" s="1"/>
      <c r="B69" s="1"/>
      <c r="C69" s="1"/>
      <c r="D69" s="1"/>
      <c r="E69" s="31"/>
      <c r="F69" s="31"/>
      <c r="G69" s="2"/>
      <c r="H69" s="3"/>
      <c r="I69" s="7"/>
      <c r="J69" s="8"/>
      <c r="K69" s="5"/>
      <c r="L69" s="115" t="str">
        <f t="shared" si="17"/>
        <v/>
      </c>
      <c r="M69" s="115" t="str">
        <f t="shared" si="8"/>
        <v/>
      </c>
      <c r="N69" s="115" t="str">
        <f t="shared" si="9"/>
        <v/>
      </c>
      <c r="O69" s="13"/>
      <c r="P69" s="5" t="str">
        <f t="shared" si="12"/>
        <v/>
      </c>
      <c r="Q69" s="5" t="str">
        <f t="shared" si="13"/>
        <v/>
      </c>
      <c r="R69" s="5" t="str">
        <f t="shared" si="14"/>
        <v/>
      </c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>
        <f t="shared" si="18"/>
        <v>0</v>
      </c>
      <c r="AZ69" s="6"/>
      <c r="BA69" s="6"/>
      <c r="BB69" s="6"/>
      <c r="BC69" s="6"/>
      <c r="BD69" s="6"/>
      <c r="BE69" s="6"/>
      <c r="BF69" s="6"/>
      <c r="BG69" s="6"/>
      <c r="BH69" s="6">
        <f t="shared" si="10"/>
        <v>0</v>
      </c>
      <c r="BI69" s="6">
        <f t="shared" si="15"/>
        <v>0</v>
      </c>
      <c r="BJ69" s="6">
        <f t="shared" si="16"/>
        <v>0</v>
      </c>
      <c r="BK69" s="6"/>
      <c r="BL69" s="6"/>
      <c r="BM69" s="6"/>
      <c r="BN69" s="6"/>
      <c r="BO69" s="6"/>
      <c r="BP69" s="6"/>
      <c r="BQ69" s="6">
        <f t="shared" si="11"/>
        <v>0</v>
      </c>
      <c r="BR69" s="85">
        <f t="shared" si="7"/>
        <v>0</v>
      </c>
      <c r="BS69" s="30"/>
    </row>
    <row r="70" spans="1:71" s="67" customFormat="1" ht="15" customHeight="1" x14ac:dyDescent="0.4">
      <c r="A70" s="1"/>
      <c r="B70" s="1"/>
      <c r="C70" s="1"/>
      <c r="D70" s="1"/>
      <c r="E70" s="31"/>
      <c r="F70" s="31"/>
      <c r="G70" s="2"/>
      <c r="H70" s="3"/>
      <c r="I70" s="7"/>
      <c r="J70" s="8"/>
      <c r="K70" s="5"/>
      <c r="L70" s="115" t="str">
        <f t="shared" si="17"/>
        <v/>
      </c>
      <c r="M70" s="115" t="str">
        <f t="shared" si="8"/>
        <v/>
      </c>
      <c r="N70" s="115" t="str">
        <f t="shared" si="9"/>
        <v/>
      </c>
      <c r="O70" s="13"/>
      <c r="P70" s="5" t="str">
        <f t="shared" ref="P70:P101" si="19">IF(OR(K70=80,K70=82,K70=84,K70=86,K70=88),BJ70+BR70,"")</f>
        <v/>
      </c>
      <c r="Q70" s="5" t="str">
        <f t="shared" ref="Q70:Q101" si="20">IF(OR(K70=81,K70=83,K70=85,K70=87,K70=88),BJ70+BR70,"")</f>
        <v/>
      </c>
      <c r="R70" s="5" t="str">
        <f t="shared" ref="R70:R101" si="21">IF(OR(K70=999),BJ70+BR70,"")</f>
        <v/>
      </c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>
        <f t="shared" si="18"/>
        <v>0</v>
      </c>
      <c r="AZ70" s="6"/>
      <c r="BA70" s="6"/>
      <c r="BB70" s="6"/>
      <c r="BC70" s="6"/>
      <c r="BD70" s="6"/>
      <c r="BE70" s="6"/>
      <c r="BF70" s="6"/>
      <c r="BG70" s="6"/>
      <c r="BH70" s="6">
        <f t="shared" si="10"/>
        <v>0</v>
      </c>
      <c r="BI70" s="6">
        <f t="shared" ref="BI70:BI101" si="22">+AY70-BH70</f>
        <v>0</v>
      </c>
      <c r="BJ70" s="6">
        <f t="shared" ref="BJ70:BJ101" si="23">+AY70-BA70</f>
        <v>0</v>
      </c>
      <c r="BK70" s="6"/>
      <c r="BL70" s="6"/>
      <c r="BM70" s="6"/>
      <c r="BN70" s="6"/>
      <c r="BO70" s="6"/>
      <c r="BP70" s="6"/>
      <c r="BQ70" s="6">
        <f t="shared" si="11"/>
        <v>0</v>
      </c>
      <c r="BR70" s="85">
        <f t="shared" si="7"/>
        <v>0</v>
      </c>
      <c r="BS70" s="30"/>
    </row>
    <row r="71" spans="1:71" s="67" customFormat="1" ht="15" customHeight="1" x14ac:dyDescent="0.4">
      <c r="A71" s="1"/>
      <c r="B71" s="1"/>
      <c r="C71" s="1"/>
      <c r="D71" s="1"/>
      <c r="E71" s="31"/>
      <c r="F71" s="31"/>
      <c r="G71" s="2"/>
      <c r="H71" s="3"/>
      <c r="I71" s="7"/>
      <c r="J71" s="8"/>
      <c r="K71" s="5"/>
      <c r="L71" s="115" t="str">
        <f t="shared" ref="L71:L130" si="24">IF(OR(K71=80,K71=82,K71=84),S71+Y71++AI71+AV71+BK71+BL71+BM71+BN71+BO71+BP71,"")</f>
        <v/>
      </c>
      <c r="M71" s="115" t="str">
        <f t="shared" si="8"/>
        <v/>
      </c>
      <c r="N71" s="115" t="str">
        <f t="shared" ref="N71:N130" si="25">IF(OR(K71=81,K71=83),T71+AJ71+U71+V71+X71+AX71,"")</f>
        <v/>
      </c>
      <c r="O71" s="13"/>
      <c r="P71" s="5" t="str">
        <f t="shared" si="19"/>
        <v/>
      </c>
      <c r="Q71" s="5" t="str">
        <f t="shared" si="20"/>
        <v/>
      </c>
      <c r="R71" s="5" t="str">
        <f t="shared" si="21"/>
        <v/>
      </c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>
        <f t="shared" si="18"/>
        <v>0</v>
      </c>
      <c r="AZ71" s="6"/>
      <c r="BA71" s="6"/>
      <c r="BB71" s="6"/>
      <c r="BC71" s="6"/>
      <c r="BD71" s="6"/>
      <c r="BE71" s="6"/>
      <c r="BF71" s="6"/>
      <c r="BG71" s="6"/>
      <c r="BH71" s="6">
        <f t="shared" si="10"/>
        <v>0</v>
      </c>
      <c r="BI71" s="6">
        <f t="shared" si="22"/>
        <v>0</v>
      </c>
      <c r="BJ71" s="6">
        <f t="shared" si="23"/>
        <v>0</v>
      </c>
      <c r="BK71" s="6"/>
      <c r="BL71" s="6"/>
      <c r="BM71" s="6"/>
      <c r="BN71" s="6"/>
      <c r="BO71" s="6"/>
      <c r="BP71" s="6"/>
      <c r="BQ71" s="6">
        <f t="shared" si="11"/>
        <v>0</v>
      </c>
      <c r="BR71" s="85">
        <f t="shared" si="7"/>
        <v>0</v>
      </c>
      <c r="BS71" s="30"/>
    </row>
    <row r="72" spans="1:71" s="67" customFormat="1" ht="15" customHeight="1" x14ac:dyDescent="0.4">
      <c r="A72" s="1"/>
      <c r="B72" s="1"/>
      <c r="C72" s="1"/>
      <c r="D72" s="1"/>
      <c r="E72" s="31"/>
      <c r="F72" s="31"/>
      <c r="G72" s="2"/>
      <c r="H72" s="3"/>
      <c r="I72" s="7"/>
      <c r="J72" s="8"/>
      <c r="K72" s="5"/>
      <c r="L72" s="115" t="str">
        <f t="shared" si="24"/>
        <v/>
      </c>
      <c r="M72" s="115" t="str">
        <f t="shared" si="8"/>
        <v/>
      </c>
      <c r="N72" s="115" t="str">
        <f t="shared" si="25"/>
        <v/>
      </c>
      <c r="O72" s="13"/>
      <c r="P72" s="5" t="str">
        <f t="shared" si="19"/>
        <v/>
      </c>
      <c r="Q72" s="5" t="str">
        <f t="shared" si="20"/>
        <v/>
      </c>
      <c r="R72" s="5" t="str">
        <f t="shared" si="21"/>
        <v/>
      </c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>
        <f t="shared" ref="AY72" si="26">SUM(S72:AX72)</f>
        <v>0</v>
      </c>
      <c r="AZ72" s="6"/>
      <c r="BA72" s="6"/>
      <c r="BB72" s="6"/>
      <c r="BC72" s="6"/>
      <c r="BD72" s="6"/>
      <c r="BE72" s="6"/>
      <c r="BF72" s="6"/>
      <c r="BG72" s="6"/>
      <c r="BH72" s="6">
        <f t="shared" si="10"/>
        <v>0</v>
      </c>
      <c r="BI72" s="6">
        <f t="shared" si="22"/>
        <v>0</v>
      </c>
      <c r="BJ72" s="6">
        <f t="shared" si="23"/>
        <v>0</v>
      </c>
      <c r="BK72" s="6"/>
      <c r="BL72" s="6"/>
      <c r="BM72" s="6"/>
      <c r="BN72" s="6"/>
      <c r="BO72" s="6"/>
      <c r="BP72" s="6"/>
      <c r="BQ72" s="6">
        <f t="shared" si="11"/>
        <v>0</v>
      </c>
      <c r="BR72" s="85">
        <f t="shared" ref="BR72:BR130" si="27">BQ72</f>
        <v>0</v>
      </c>
      <c r="BS72" s="30"/>
    </row>
    <row r="73" spans="1:71" s="67" customFormat="1" ht="15" customHeight="1" x14ac:dyDescent="0.4">
      <c r="A73" s="1"/>
      <c r="B73" s="1"/>
      <c r="C73" s="1"/>
      <c r="D73" s="1"/>
      <c r="E73" s="31"/>
      <c r="F73" s="31"/>
      <c r="G73" s="2"/>
      <c r="H73" s="3"/>
      <c r="I73" s="7"/>
      <c r="J73" s="8"/>
      <c r="K73" s="5"/>
      <c r="L73" s="115" t="str">
        <f t="shared" si="24"/>
        <v/>
      </c>
      <c r="M73" s="115" t="str">
        <f t="shared" ref="M73:M128" si="28">IF(OR(K73=80,K73=82,K73=84),W73+Z73+AA73+AB73+AE73+AF73+AG73+AH73+AK73+AO73+AL73+AM73+AP73+AQ73+AR73+AS73+AW73+AT73+AU73,"")</f>
        <v/>
      </c>
      <c r="N73" s="115" t="str">
        <f t="shared" si="25"/>
        <v/>
      </c>
      <c r="O73" s="13"/>
      <c r="P73" s="5" t="str">
        <f t="shared" si="19"/>
        <v/>
      </c>
      <c r="Q73" s="5" t="str">
        <f t="shared" si="20"/>
        <v/>
      </c>
      <c r="R73" s="5" t="str">
        <f t="shared" si="21"/>
        <v/>
      </c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>
        <f t="shared" ref="AY73:AY130" si="29">SUM(S73:AX73)</f>
        <v>0</v>
      </c>
      <c r="AZ73" s="6"/>
      <c r="BA73" s="6"/>
      <c r="BB73" s="6"/>
      <c r="BC73" s="6"/>
      <c r="BD73" s="6"/>
      <c r="BE73" s="6"/>
      <c r="BF73" s="6"/>
      <c r="BG73" s="6"/>
      <c r="BH73" s="6">
        <f t="shared" ref="BH73:BH130" si="30">SUM(AZ73:BG73)</f>
        <v>0</v>
      </c>
      <c r="BI73" s="6">
        <f t="shared" si="22"/>
        <v>0</v>
      </c>
      <c r="BJ73" s="6">
        <f t="shared" si="23"/>
        <v>0</v>
      </c>
      <c r="BK73" s="6"/>
      <c r="BL73" s="6"/>
      <c r="BM73" s="6"/>
      <c r="BN73" s="6"/>
      <c r="BO73" s="6"/>
      <c r="BP73" s="6"/>
      <c r="BQ73" s="6">
        <f t="shared" ref="BQ73:BQ130" si="31">SUM(BK73:BP73)</f>
        <v>0</v>
      </c>
      <c r="BR73" s="85">
        <f t="shared" si="27"/>
        <v>0</v>
      </c>
      <c r="BS73" s="30"/>
    </row>
    <row r="74" spans="1:71" s="67" customFormat="1" ht="15" customHeight="1" x14ac:dyDescent="0.4">
      <c r="A74" s="1"/>
      <c r="B74" s="1"/>
      <c r="C74" s="1"/>
      <c r="D74" s="1"/>
      <c r="E74" s="31"/>
      <c r="F74" s="31"/>
      <c r="G74" s="2"/>
      <c r="H74" s="3"/>
      <c r="I74" s="7"/>
      <c r="J74" s="8"/>
      <c r="K74" s="5"/>
      <c r="L74" s="115" t="str">
        <f t="shared" si="24"/>
        <v/>
      </c>
      <c r="M74" s="115" t="str">
        <f t="shared" si="28"/>
        <v/>
      </c>
      <c r="N74" s="115" t="str">
        <f t="shared" si="25"/>
        <v/>
      </c>
      <c r="O74" s="13"/>
      <c r="P74" s="5" t="str">
        <f t="shared" si="19"/>
        <v/>
      </c>
      <c r="Q74" s="5" t="str">
        <f t="shared" si="20"/>
        <v/>
      </c>
      <c r="R74" s="5" t="str">
        <f t="shared" si="21"/>
        <v/>
      </c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>
        <f t="shared" si="29"/>
        <v>0</v>
      </c>
      <c r="AZ74" s="6"/>
      <c r="BA74" s="6"/>
      <c r="BB74" s="6"/>
      <c r="BC74" s="6"/>
      <c r="BD74" s="6"/>
      <c r="BE74" s="6"/>
      <c r="BF74" s="6"/>
      <c r="BG74" s="6"/>
      <c r="BH74" s="6">
        <f t="shared" si="30"/>
        <v>0</v>
      </c>
      <c r="BI74" s="6">
        <f t="shared" si="22"/>
        <v>0</v>
      </c>
      <c r="BJ74" s="6">
        <f t="shared" si="23"/>
        <v>0</v>
      </c>
      <c r="BK74" s="6"/>
      <c r="BL74" s="6"/>
      <c r="BM74" s="6"/>
      <c r="BN74" s="6"/>
      <c r="BO74" s="6"/>
      <c r="BP74" s="6"/>
      <c r="BQ74" s="6">
        <f t="shared" si="31"/>
        <v>0</v>
      </c>
      <c r="BR74" s="85">
        <f t="shared" si="27"/>
        <v>0</v>
      </c>
      <c r="BS74" s="30"/>
    </row>
    <row r="75" spans="1:71" s="67" customFormat="1" ht="15" customHeight="1" x14ac:dyDescent="0.4">
      <c r="A75" s="1"/>
      <c r="B75" s="1"/>
      <c r="C75" s="1"/>
      <c r="D75" s="1"/>
      <c r="E75" s="31"/>
      <c r="F75" s="31"/>
      <c r="G75" s="2"/>
      <c r="H75" s="3"/>
      <c r="I75" s="7"/>
      <c r="J75" s="8"/>
      <c r="K75" s="5"/>
      <c r="L75" s="115" t="str">
        <f t="shared" si="24"/>
        <v/>
      </c>
      <c r="M75" s="115" t="str">
        <f t="shared" si="28"/>
        <v/>
      </c>
      <c r="N75" s="115" t="str">
        <f t="shared" si="25"/>
        <v/>
      </c>
      <c r="O75" s="13"/>
      <c r="P75" s="5" t="str">
        <f t="shared" si="19"/>
        <v/>
      </c>
      <c r="Q75" s="5" t="str">
        <f t="shared" si="20"/>
        <v/>
      </c>
      <c r="R75" s="5" t="str">
        <f t="shared" si="21"/>
        <v/>
      </c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>
        <f t="shared" si="29"/>
        <v>0</v>
      </c>
      <c r="AZ75" s="6"/>
      <c r="BA75" s="6"/>
      <c r="BB75" s="6"/>
      <c r="BC75" s="6"/>
      <c r="BD75" s="6"/>
      <c r="BE75" s="6"/>
      <c r="BF75" s="6"/>
      <c r="BG75" s="6"/>
      <c r="BH75" s="6">
        <f t="shared" si="30"/>
        <v>0</v>
      </c>
      <c r="BI75" s="6">
        <f t="shared" si="22"/>
        <v>0</v>
      </c>
      <c r="BJ75" s="6">
        <f t="shared" si="23"/>
        <v>0</v>
      </c>
      <c r="BK75" s="6"/>
      <c r="BL75" s="6"/>
      <c r="BM75" s="6"/>
      <c r="BN75" s="6"/>
      <c r="BO75" s="6"/>
      <c r="BP75" s="6"/>
      <c r="BQ75" s="6">
        <f t="shared" si="31"/>
        <v>0</v>
      </c>
      <c r="BR75" s="85">
        <f t="shared" si="27"/>
        <v>0</v>
      </c>
      <c r="BS75" s="30"/>
    </row>
    <row r="76" spans="1:71" s="67" customFormat="1" ht="15" customHeight="1" x14ac:dyDescent="0.4">
      <c r="A76" s="1"/>
      <c r="B76" s="1"/>
      <c r="C76" s="1"/>
      <c r="D76" s="1"/>
      <c r="E76" s="31"/>
      <c r="F76" s="31"/>
      <c r="G76" s="2"/>
      <c r="H76" s="3"/>
      <c r="I76" s="7"/>
      <c r="J76" s="8"/>
      <c r="K76" s="5"/>
      <c r="L76" s="115" t="str">
        <f t="shared" si="24"/>
        <v/>
      </c>
      <c r="M76" s="115" t="str">
        <f t="shared" si="28"/>
        <v/>
      </c>
      <c r="N76" s="115" t="str">
        <f t="shared" si="25"/>
        <v/>
      </c>
      <c r="O76" s="13"/>
      <c r="P76" s="5" t="str">
        <f t="shared" si="19"/>
        <v/>
      </c>
      <c r="Q76" s="5" t="str">
        <f t="shared" si="20"/>
        <v/>
      </c>
      <c r="R76" s="5" t="str">
        <f t="shared" si="21"/>
        <v/>
      </c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>
        <f t="shared" si="29"/>
        <v>0</v>
      </c>
      <c r="AZ76" s="6"/>
      <c r="BA76" s="6"/>
      <c r="BB76" s="6"/>
      <c r="BC76" s="6"/>
      <c r="BD76" s="6"/>
      <c r="BE76" s="6"/>
      <c r="BF76" s="6"/>
      <c r="BG76" s="6"/>
      <c r="BH76" s="6">
        <f t="shared" si="30"/>
        <v>0</v>
      </c>
      <c r="BI76" s="6">
        <f t="shared" si="22"/>
        <v>0</v>
      </c>
      <c r="BJ76" s="6">
        <f t="shared" si="23"/>
        <v>0</v>
      </c>
      <c r="BK76" s="6"/>
      <c r="BL76" s="6"/>
      <c r="BM76" s="6"/>
      <c r="BN76" s="6"/>
      <c r="BO76" s="6"/>
      <c r="BP76" s="6"/>
      <c r="BQ76" s="6">
        <f t="shared" si="31"/>
        <v>0</v>
      </c>
      <c r="BR76" s="85">
        <f t="shared" si="27"/>
        <v>0</v>
      </c>
      <c r="BS76" s="30"/>
    </row>
    <row r="77" spans="1:71" s="67" customFormat="1" ht="15" customHeight="1" x14ac:dyDescent="0.4">
      <c r="A77" s="1"/>
      <c r="B77" s="1"/>
      <c r="C77" s="1"/>
      <c r="D77" s="1"/>
      <c r="E77" s="31"/>
      <c r="F77" s="31"/>
      <c r="G77" s="2"/>
      <c r="H77" s="3"/>
      <c r="I77" s="7"/>
      <c r="J77" s="8"/>
      <c r="K77" s="5"/>
      <c r="L77" s="115" t="str">
        <f t="shared" si="24"/>
        <v/>
      </c>
      <c r="M77" s="115" t="str">
        <f t="shared" si="28"/>
        <v/>
      </c>
      <c r="N77" s="115" t="str">
        <f t="shared" si="25"/>
        <v/>
      </c>
      <c r="O77" s="13"/>
      <c r="P77" s="5" t="str">
        <f t="shared" si="19"/>
        <v/>
      </c>
      <c r="Q77" s="5" t="str">
        <f t="shared" si="20"/>
        <v/>
      </c>
      <c r="R77" s="5" t="str">
        <f t="shared" si="21"/>
        <v/>
      </c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>
        <f t="shared" si="29"/>
        <v>0</v>
      </c>
      <c r="AZ77" s="6"/>
      <c r="BA77" s="6"/>
      <c r="BB77" s="6"/>
      <c r="BC77" s="6"/>
      <c r="BD77" s="6"/>
      <c r="BE77" s="6"/>
      <c r="BF77" s="6"/>
      <c r="BG77" s="6"/>
      <c r="BH77" s="6">
        <f t="shared" si="30"/>
        <v>0</v>
      </c>
      <c r="BI77" s="6">
        <f t="shared" si="22"/>
        <v>0</v>
      </c>
      <c r="BJ77" s="6">
        <f t="shared" si="23"/>
        <v>0</v>
      </c>
      <c r="BK77" s="6"/>
      <c r="BL77" s="6"/>
      <c r="BM77" s="6"/>
      <c r="BN77" s="6"/>
      <c r="BO77" s="6"/>
      <c r="BP77" s="6"/>
      <c r="BQ77" s="6">
        <f t="shared" si="31"/>
        <v>0</v>
      </c>
      <c r="BR77" s="85">
        <f t="shared" si="27"/>
        <v>0</v>
      </c>
      <c r="BS77" s="30"/>
    </row>
    <row r="78" spans="1:71" s="67" customFormat="1" ht="15" customHeight="1" x14ac:dyDescent="0.4">
      <c r="A78" s="1"/>
      <c r="B78" s="1"/>
      <c r="C78" s="1"/>
      <c r="D78" s="1"/>
      <c r="E78" s="31"/>
      <c r="F78" s="31"/>
      <c r="G78" s="2"/>
      <c r="H78" s="3"/>
      <c r="I78" s="7"/>
      <c r="J78" s="8"/>
      <c r="K78" s="5"/>
      <c r="L78" s="115" t="str">
        <f t="shared" si="24"/>
        <v/>
      </c>
      <c r="M78" s="115" t="str">
        <f t="shared" si="28"/>
        <v/>
      </c>
      <c r="N78" s="115" t="str">
        <f t="shared" si="25"/>
        <v/>
      </c>
      <c r="O78" s="13"/>
      <c r="P78" s="5" t="str">
        <f t="shared" si="19"/>
        <v/>
      </c>
      <c r="Q78" s="5" t="str">
        <f t="shared" si="20"/>
        <v/>
      </c>
      <c r="R78" s="5" t="str">
        <f t="shared" si="21"/>
        <v/>
      </c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>
        <f t="shared" si="29"/>
        <v>0</v>
      </c>
      <c r="AZ78" s="6"/>
      <c r="BA78" s="6"/>
      <c r="BB78" s="6"/>
      <c r="BC78" s="6"/>
      <c r="BD78" s="6"/>
      <c r="BE78" s="6"/>
      <c r="BF78" s="6"/>
      <c r="BG78" s="6"/>
      <c r="BH78" s="6">
        <f t="shared" si="30"/>
        <v>0</v>
      </c>
      <c r="BI78" s="6">
        <f t="shared" si="22"/>
        <v>0</v>
      </c>
      <c r="BJ78" s="6">
        <f t="shared" si="23"/>
        <v>0</v>
      </c>
      <c r="BK78" s="6"/>
      <c r="BL78" s="6"/>
      <c r="BM78" s="6"/>
      <c r="BN78" s="6"/>
      <c r="BO78" s="6"/>
      <c r="BP78" s="6"/>
      <c r="BQ78" s="6">
        <f t="shared" si="31"/>
        <v>0</v>
      </c>
      <c r="BR78" s="85">
        <f t="shared" si="27"/>
        <v>0</v>
      </c>
      <c r="BS78" s="30"/>
    </row>
    <row r="79" spans="1:71" s="67" customFormat="1" ht="15" customHeight="1" x14ac:dyDescent="0.4">
      <c r="A79" s="1"/>
      <c r="B79" s="1"/>
      <c r="C79" s="1"/>
      <c r="D79" s="1"/>
      <c r="E79" s="31"/>
      <c r="F79" s="31"/>
      <c r="G79" s="2"/>
      <c r="H79" s="3"/>
      <c r="I79" s="7"/>
      <c r="J79" s="8"/>
      <c r="K79" s="5"/>
      <c r="L79" s="115" t="str">
        <f t="shared" si="24"/>
        <v/>
      </c>
      <c r="M79" s="115" t="str">
        <f t="shared" si="28"/>
        <v/>
      </c>
      <c r="N79" s="115" t="str">
        <f t="shared" si="25"/>
        <v/>
      </c>
      <c r="O79" s="13"/>
      <c r="P79" s="5" t="str">
        <f t="shared" si="19"/>
        <v/>
      </c>
      <c r="Q79" s="5" t="str">
        <f t="shared" si="20"/>
        <v/>
      </c>
      <c r="R79" s="5" t="str">
        <f t="shared" si="21"/>
        <v/>
      </c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>
        <f t="shared" si="29"/>
        <v>0</v>
      </c>
      <c r="AZ79" s="6"/>
      <c r="BA79" s="6"/>
      <c r="BB79" s="6"/>
      <c r="BC79" s="6"/>
      <c r="BD79" s="6"/>
      <c r="BE79" s="6"/>
      <c r="BF79" s="6"/>
      <c r="BG79" s="6"/>
      <c r="BH79" s="6">
        <f t="shared" si="30"/>
        <v>0</v>
      </c>
      <c r="BI79" s="6">
        <f t="shared" si="22"/>
        <v>0</v>
      </c>
      <c r="BJ79" s="6">
        <f t="shared" si="23"/>
        <v>0</v>
      </c>
      <c r="BK79" s="6"/>
      <c r="BL79" s="6"/>
      <c r="BM79" s="6"/>
      <c r="BN79" s="6"/>
      <c r="BO79" s="6"/>
      <c r="BP79" s="6"/>
      <c r="BQ79" s="6">
        <f t="shared" si="31"/>
        <v>0</v>
      </c>
      <c r="BR79" s="85">
        <f t="shared" si="27"/>
        <v>0</v>
      </c>
      <c r="BS79" s="30"/>
    </row>
    <row r="80" spans="1:71" s="67" customFormat="1" ht="15" customHeight="1" x14ac:dyDescent="0.4">
      <c r="A80" s="1"/>
      <c r="B80" s="1"/>
      <c r="C80" s="1"/>
      <c r="D80" s="1"/>
      <c r="E80" s="31"/>
      <c r="F80" s="31"/>
      <c r="G80" s="2"/>
      <c r="H80" s="3"/>
      <c r="I80" s="7"/>
      <c r="J80" s="8"/>
      <c r="K80" s="5"/>
      <c r="L80" s="115" t="str">
        <f t="shared" si="24"/>
        <v/>
      </c>
      <c r="M80" s="115" t="str">
        <f t="shared" si="28"/>
        <v/>
      </c>
      <c r="N80" s="115" t="str">
        <f t="shared" si="25"/>
        <v/>
      </c>
      <c r="O80" s="13"/>
      <c r="P80" s="5" t="str">
        <f t="shared" si="19"/>
        <v/>
      </c>
      <c r="Q80" s="5" t="str">
        <f t="shared" si="20"/>
        <v/>
      </c>
      <c r="R80" s="5" t="str">
        <f t="shared" si="21"/>
        <v/>
      </c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>
        <f t="shared" si="29"/>
        <v>0</v>
      </c>
      <c r="AZ80" s="6"/>
      <c r="BA80" s="6"/>
      <c r="BB80" s="6"/>
      <c r="BC80" s="6"/>
      <c r="BD80" s="6"/>
      <c r="BE80" s="6"/>
      <c r="BF80" s="6"/>
      <c r="BG80" s="6"/>
      <c r="BH80" s="6">
        <f t="shared" si="30"/>
        <v>0</v>
      </c>
      <c r="BI80" s="6">
        <f t="shared" si="22"/>
        <v>0</v>
      </c>
      <c r="BJ80" s="6">
        <f t="shared" si="23"/>
        <v>0</v>
      </c>
      <c r="BK80" s="6"/>
      <c r="BL80" s="6"/>
      <c r="BM80" s="6"/>
      <c r="BN80" s="6"/>
      <c r="BO80" s="6"/>
      <c r="BP80" s="6"/>
      <c r="BQ80" s="6">
        <f t="shared" si="31"/>
        <v>0</v>
      </c>
      <c r="BR80" s="85">
        <f t="shared" si="27"/>
        <v>0</v>
      </c>
      <c r="BS80" s="30"/>
    </row>
    <row r="81" spans="1:71" s="67" customFormat="1" ht="15" customHeight="1" x14ac:dyDescent="0.4">
      <c r="A81" s="1"/>
      <c r="B81" s="1"/>
      <c r="C81" s="1"/>
      <c r="D81" s="1"/>
      <c r="E81" s="31"/>
      <c r="F81" s="31"/>
      <c r="G81" s="2"/>
      <c r="H81" s="3"/>
      <c r="I81" s="7"/>
      <c r="J81" s="8"/>
      <c r="K81" s="5"/>
      <c r="L81" s="115" t="str">
        <f t="shared" si="24"/>
        <v/>
      </c>
      <c r="M81" s="115" t="str">
        <f t="shared" si="28"/>
        <v/>
      </c>
      <c r="N81" s="115" t="str">
        <f t="shared" si="25"/>
        <v/>
      </c>
      <c r="O81" s="13"/>
      <c r="P81" s="5" t="str">
        <f t="shared" si="19"/>
        <v/>
      </c>
      <c r="Q81" s="5" t="str">
        <f t="shared" si="20"/>
        <v/>
      </c>
      <c r="R81" s="5" t="str">
        <f t="shared" si="21"/>
        <v/>
      </c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>
        <f t="shared" si="29"/>
        <v>0</v>
      </c>
      <c r="AZ81" s="6"/>
      <c r="BA81" s="6"/>
      <c r="BB81" s="6"/>
      <c r="BC81" s="6"/>
      <c r="BD81" s="6"/>
      <c r="BE81" s="6"/>
      <c r="BF81" s="6"/>
      <c r="BG81" s="6"/>
      <c r="BH81" s="6">
        <f t="shared" si="30"/>
        <v>0</v>
      </c>
      <c r="BI81" s="6">
        <f t="shared" si="22"/>
        <v>0</v>
      </c>
      <c r="BJ81" s="6">
        <f t="shared" si="23"/>
        <v>0</v>
      </c>
      <c r="BK81" s="6"/>
      <c r="BL81" s="6"/>
      <c r="BM81" s="6"/>
      <c r="BN81" s="6"/>
      <c r="BO81" s="6"/>
      <c r="BP81" s="6"/>
      <c r="BQ81" s="6">
        <f t="shared" si="31"/>
        <v>0</v>
      </c>
      <c r="BR81" s="85">
        <f t="shared" si="27"/>
        <v>0</v>
      </c>
      <c r="BS81" s="30"/>
    </row>
    <row r="82" spans="1:71" s="67" customFormat="1" ht="15" customHeight="1" x14ac:dyDescent="0.4">
      <c r="A82" s="1"/>
      <c r="B82" s="1"/>
      <c r="C82" s="1"/>
      <c r="D82" s="1"/>
      <c r="E82" s="31"/>
      <c r="F82" s="31"/>
      <c r="G82" s="2"/>
      <c r="H82" s="3"/>
      <c r="I82" s="7"/>
      <c r="J82" s="8"/>
      <c r="K82" s="5"/>
      <c r="L82" s="115" t="str">
        <f t="shared" si="24"/>
        <v/>
      </c>
      <c r="M82" s="115" t="str">
        <f t="shared" si="28"/>
        <v/>
      </c>
      <c r="N82" s="115" t="str">
        <f t="shared" si="25"/>
        <v/>
      </c>
      <c r="O82" s="13"/>
      <c r="P82" s="5" t="str">
        <f t="shared" si="19"/>
        <v/>
      </c>
      <c r="Q82" s="5" t="str">
        <f t="shared" si="20"/>
        <v/>
      </c>
      <c r="R82" s="5" t="str">
        <f t="shared" si="21"/>
        <v/>
      </c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>
        <f t="shared" si="29"/>
        <v>0</v>
      </c>
      <c r="AZ82" s="6"/>
      <c r="BA82" s="6"/>
      <c r="BB82" s="6"/>
      <c r="BC82" s="6"/>
      <c r="BD82" s="6"/>
      <c r="BE82" s="6"/>
      <c r="BF82" s="6"/>
      <c r="BG82" s="6"/>
      <c r="BH82" s="6">
        <f t="shared" si="30"/>
        <v>0</v>
      </c>
      <c r="BI82" s="6">
        <f t="shared" si="22"/>
        <v>0</v>
      </c>
      <c r="BJ82" s="6">
        <f t="shared" si="23"/>
        <v>0</v>
      </c>
      <c r="BK82" s="6"/>
      <c r="BL82" s="6"/>
      <c r="BM82" s="6"/>
      <c r="BN82" s="6"/>
      <c r="BO82" s="6"/>
      <c r="BP82" s="6"/>
      <c r="BQ82" s="6">
        <f t="shared" si="31"/>
        <v>0</v>
      </c>
      <c r="BR82" s="85">
        <f t="shared" si="27"/>
        <v>0</v>
      </c>
      <c r="BS82" s="30"/>
    </row>
    <row r="83" spans="1:71" s="67" customFormat="1" ht="15" customHeight="1" x14ac:dyDescent="0.4">
      <c r="A83" s="1"/>
      <c r="B83" s="1"/>
      <c r="C83" s="1"/>
      <c r="D83" s="1"/>
      <c r="E83" s="31"/>
      <c r="F83" s="31"/>
      <c r="G83" s="2"/>
      <c r="H83" s="3"/>
      <c r="I83" s="7"/>
      <c r="J83" s="8"/>
      <c r="K83" s="5"/>
      <c r="L83" s="115" t="str">
        <f t="shared" si="24"/>
        <v/>
      </c>
      <c r="M83" s="115" t="str">
        <f t="shared" si="28"/>
        <v/>
      </c>
      <c r="N83" s="115" t="str">
        <f t="shared" si="25"/>
        <v/>
      </c>
      <c r="O83" s="13"/>
      <c r="P83" s="5" t="str">
        <f t="shared" si="19"/>
        <v/>
      </c>
      <c r="Q83" s="5" t="str">
        <f t="shared" si="20"/>
        <v/>
      </c>
      <c r="R83" s="5" t="str">
        <f t="shared" si="21"/>
        <v/>
      </c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>
        <f t="shared" si="29"/>
        <v>0</v>
      </c>
      <c r="AZ83" s="6"/>
      <c r="BA83" s="6"/>
      <c r="BB83" s="6"/>
      <c r="BC83" s="6"/>
      <c r="BD83" s="6"/>
      <c r="BE83" s="6"/>
      <c r="BF83" s="6"/>
      <c r="BG83" s="6"/>
      <c r="BH83" s="6">
        <f t="shared" si="30"/>
        <v>0</v>
      </c>
      <c r="BI83" s="6">
        <f t="shared" si="22"/>
        <v>0</v>
      </c>
      <c r="BJ83" s="6">
        <f t="shared" si="23"/>
        <v>0</v>
      </c>
      <c r="BK83" s="6"/>
      <c r="BL83" s="6"/>
      <c r="BM83" s="6"/>
      <c r="BN83" s="6"/>
      <c r="BO83" s="6"/>
      <c r="BP83" s="6"/>
      <c r="BQ83" s="6">
        <f t="shared" si="31"/>
        <v>0</v>
      </c>
      <c r="BR83" s="85">
        <f t="shared" si="27"/>
        <v>0</v>
      </c>
      <c r="BS83" s="30"/>
    </row>
    <row r="84" spans="1:71" s="67" customFormat="1" ht="15" customHeight="1" x14ac:dyDescent="0.4">
      <c r="A84" s="1"/>
      <c r="B84" s="1"/>
      <c r="C84" s="1"/>
      <c r="D84" s="1"/>
      <c r="E84" s="31"/>
      <c r="F84" s="31"/>
      <c r="G84" s="2"/>
      <c r="H84" s="3"/>
      <c r="I84" s="7"/>
      <c r="J84" s="8"/>
      <c r="K84" s="5"/>
      <c r="L84" s="115" t="str">
        <f t="shared" si="24"/>
        <v/>
      </c>
      <c r="M84" s="115" t="str">
        <f t="shared" si="28"/>
        <v/>
      </c>
      <c r="N84" s="115" t="str">
        <f t="shared" si="25"/>
        <v/>
      </c>
      <c r="O84" s="13"/>
      <c r="P84" s="5" t="str">
        <f t="shared" si="19"/>
        <v/>
      </c>
      <c r="Q84" s="5" t="str">
        <f t="shared" si="20"/>
        <v/>
      </c>
      <c r="R84" s="5" t="str">
        <f t="shared" si="21"/>
        <v/>
      </c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>
        <f t="shared" si="29"/>
        <v>0</v>
      </c>
      <c r="AZ84" s="6"/>
      <c r="BA84" s="6"/>
      <c r="BB84" s="6"/>
      <c r="BC84" s="6"/>
      <c r="BD84" s="6"/>
      <c r="BE84" s="6"/>
      <c r="BF84" s="6"/>
      <c r="BG84" s="6"/>
      <c r="BH84" s="6">
        <f t="shared" si="30"/>
        <v>0</v>
      </c>
      <c r="BI84" s="6">
        <f t="shared" si="22"/>
        <v>0</v>
      </c>
      <c r="BJ84" s="6">
        <f t="shared" si="23"/>
        <v>0</v>
      </c>
      <c r="BK84" s="6"/>
      <c r="BL84" s="6"/>
      <c r="BM84" s="6"/>
      <c r="BN84" s="6"/>
      <c r="BO84" s="6"/>
      <c r="BP84" s="6"/>
      <c r="BQ84" s="6">
        <f t="shared" si="31"/>
        <v>0</v>
      </c>
      <c r="BR84" s="85">
        <f t="shared" si="27"/>
        <v>0</v>
      </c>
      <c r="BS84" s="30"/>
    </row>
    <row r="85" spans="1:71" s="67" customFormat="1" ht="15" customHeight="1" x14ac:dyDescent="0.4">
      <c r="A85" s="1"/>
      <c r="B85" s="1"/>
      <c r="C85" s="1"/>
      <c r="D85" s="1"/>
      <c r="E85" s="31"/>
      <c r="F85" s="31"/>
      <c r="G85" s="2"/>
      <c r="H85" s="3"/>
      <c r="I85" s="7"/>
      <c r="J85" s="8"/>
      <c r="K85" s="5"/>
      <c r="L85" s="115" t="str">
        <f t="shared" si="24"/>
        <v/>
      </c>
      <c r="M85" s="115" t="str">
        <f t="shared" si="28"/>
        <v/>
      </c>
      <c r="N85" s="115" t="str">
        <f t="shared" si="25"/>
        <v/>
      </c>
      <c r="O85" s="13"/>
      <c r="P85" s="5" t="str">
        <f t="shared" si="19"/>
        <v/>
      </c>
      <c r="Q85" s="5" t="str">
        <f t="shared" si="20"/>
        <v/>
      </c>
      <c r="R85" s="5" t="str">
        <f t="shared" si="21"/>
        <v/>
      </c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>
        <f t="shared" si="29"/>
        <v>0</v>
      </c>
      <c r="AZ85" s="6"/>
      <c r="BA85" s="6"/>
      <c r="BB85" s="6"/>
      <c r="BC85" s="6"/>
      <c r="BD85" s="6"/>
      <c r="BE85" s="6"/>
      <c r="BF85" s="6"/>
      <c r="BG85" s="6"/>
      <c r="BH85" s="6">
        <f t="shared" si="30"/>
        <v>0</v>
      </c>
      <c r="BI85" s="6">
        <f t="shared" si="22"/>
        <v>0</v>
      </c>
      <c r="BJ85" s="6">
        <f t="shared" si="23"/>
        <v>0</v>
      </c>
      <c r="BK85" s="6"/>
      <c r="BL85" s="6"/>
      <c r="BM85" s="6"/>
      <c r="BN85" s="6"/>
      <c r="BO85" s="6"/>
      <c r="BP85" s="6"/>
      <c r="BQ85" s="6">
        <f t="shared" si="31"/>
        <v>0</v>
      </c>
      <c r="BR85" s="85">
        <f t="shared" si="27"/>
        <v>0</v>
      </c>
      <c r="BS85" s="30"/>
    </row>
    <row r="86" spans="1:71" s="67" customFormat="1" ht="15" customHeight="1" x14ac:dyDescent="0.4">
      <c r="A86" s="1"/>
      <c r="B86" s="1"/>
      <c r="C86" s="1"/>
      <c r="D86" s="1"/>
      <c r="E86" s="31"/>
      <c r="F86" s="31"/>
      <c r="G86" s="2"/>
      <c r="H86" s="3"/>
      <c r="I86" s="7"/>
      <c r="J86" s="8"/>
      <c r="K86" s="5"/>
      <c r="L86" s="115" t="str">
        <f t="shared" si="24"/>
        <v/>
      </c>
      <c r="M86" s="115" t="str">
        <f t="shared" si="28"/>
        <v/>
      </c>
      <c r="N86" s="115" t="str">
        <f t="shared" si="25"/>
        <v/>
      </c>
      <c r="O86" s="13"/>
      <c r="P86" s="5" t="str">
        <f t="shared" si="19"/>
        <v/>
      </c>
      <c r="Q86" s="5" t="str">
        <f t="shared" si="20"/>
        <v/>
      </c>
      <c r="R86" s="5" t="str">
        <f t="shared" si="21"/>
        <v/>
      </c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>
        <f t="shared" si="29"/>
        <v>0</v>
      </c>
      <c r="AZ86" s="6"/>
      <c r="BA86" s="6"/>
      <c r="BB86" s="6"/>
      <c r="BC86" s="6"/>
      <c r="BD86" s="6"/>
      <c r="BE86" s="6"/>
      <c r="BF86" s="6"/>
      <c r="BG86" s="6"/>
      <c r="BH86" s="6">
        <f t="shared" si="30"/>
        <v>0</v>
      </c>
      <c r="BI86" s="6">
        <f t="shared" si="22"/>
        <v>0</v>
      </c>
      <c r="BJ86" s="6">
        <f t="shared" si="23"/>
        <v>0</v>
      </c>
      <c r="BK86" s="6"/>
      <c r="BL86" s="6"/>
      <c r="BM86" s="6"/>
      <c r="BN86" s="6"/>
      <c r="BO86" s="6"/>
      <c r="BP86" s="6"/>
      <c r="BQ86" s="6">
        <f t="shared" si="31"/>
        <v>0</v>
      </c>
      <c r="BR86" s="85">
        <f t="shared" si="27"/>
        <v>0</v>
      </c>
      <c r="BS86" s="30"/>
    </row>
    <row r="87" spans="1:71" s="67" customFormat="1" ht="15" customHeight="1" x14ac:dyDescent="0.4">
      <c r="A87" s="1"/>
      <c r="B87" s="1"/>
      <c r="C87" s="1"/>
      <c r="D87" s="1"/>
      <c r="E87" s="31"/>
      <c r="F87" s="31"/>
      <c r="G87" s="2"/>
      <c r="H87" s="3"/>
      <c r="I87" s="7"/>
      <c r="J87" s="8"/>
      <c r="K87" s="5"/>
      <c r="L87" s="115" t="str">
        <f t="shared" si="24"/>
        <v/>
      </c>
      <c r="M87" s="115" t="str">
        <f t="shared" si="28"/>
        <v/>
      </c>
      <c r="N87" s="115" t="str">
        <f t="shared" si="25"/>
        <v/>
      </c>
      <c r="O87" s="13"/>
      <c r="P87" s="5" t="str">
        <f t="shared" si="19"/>
        <v/>
      </c>
      <c r="Q87" s="5" t="str">
        <f t="shared" si="20"/>
        <v/>
      </c>
      <c r="R87" s="5" t="str">
        <f t="shared" si="21"/>
        <v/>
      </c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>
        <f t="shared" si="29"/>
        <v>0</v>
      </c>
      <c r="AZ87" s="6"/>
      <c r="BA87" s="6"/>
      <c r="BB87" s="6"/>
      <c r="BC87" s="6"/>
      <c r="BD87" s="6"/>
      <c r="BE87" s="6"/>
      <c r="BF87" s="6"/>
      <c r="BG87" s="6"/>
      <c r="BH87" s="6">
        <f t="shared" si="30"/>
        <v>0</v>
      </c>
      <c r="BI87" s="6">
        <f t="shared" si="22"/>
        <v>0</v>
      </c>
      <c r="BJ87" s="6">
        <f t="shared" si="23"/>
        <v>0</v>
      </c>
      <c r="BK87" s="6"/>
      <c r="BL87" s="6"/>
      <c r="BM87" s="6"/>
      <c r="BN87" s="6"/>
      <c r="BO87" s="6"/>
      <c r="BP87" s="6"/>
      <c r="BQ87" s="6">
        <f t="shared" si="31"/>
        <v>0</v>
      </c>
      <c r="BR87" s="85">
        <f t="shared" si="27"/>
        <v>0</v>
      </c>
      <c r="BS87" s="30"/>
    </row>
    <row r="88" spans="1:71" s="67" customFormat="1" ht="15" customHeight="1" x14ac:dyDescent="0.4">
      <c r="A88" s="1"/>
      <c r="B88" s="1"/>
      <c r="C88" s="1"/>
      <c r="D88" s="1"/>
      <c r="E88" s="31"/>
      <c r="F88" s="31"/>
      <c r="G88" s="2"/>
      <c r="H88" s="3"/>
      <c r="I88" s="7"/>
      <c r="J88" s="8"/>
      <c r="K88" s="5"/>
      <c r="L88" s="115" t="str">
        <f t="shared" si="24"/>
        <v/>
      </c>
      <c r="M88" s="115" t="str">
        <f t="shared" si="28"/>
        <v/>
      </c>
      <c r="N88" s="115" t="str">
        <f t="shared" si="25"/>
        <v/>
      </c>
      <c r="O88" s="13"/>
      <c r="P88" s="5" t="str">
        <f t="shared" si="19"/>
        <v/>
      </c>
      <c r="Q88" s="5" t="str">
        <f t="shared" si="20"/>
        <v/>
      </c>
      <c r="R88" s="5" t="str">
        <f t="shared" si="21"/>
        <v/>
      </c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>
        <f t="shared" si="29"/>
        <v>0</v>
      </c>
      <c r="AZ88" s="6"/>
      <c r="BA88" s="6"/>
      <c r="BB88" s="6"/>
      <c r="BC88" s="6"/>
      <c r="BD88" s="6"/>
      <c r="BE88" s="6"/>
      <c r="BF88" s="6"/>
      <c r="BG88" s="6"/>
      <c r="BH88" s="6">
        <f t="shared" si="30"/>
        <v>0</v>
      </c>
      <c r="BI88" s="6">
        <f t="shared" si="22"/>
        <v>0</v>
      </c>
      <c r="BJ88" s="6">
        <f t="shared" si="23"/>
        <v>0</v>
      </c>
      <c r="BK88" s="6"/>
      <c r="BL88" s="6"/>
      <c r="BM88" s="6"/>
      <c r="BN88" s="6"/>
      <c r="BO88" s="6"/>
      <c r="BP88" s="6"/>
      <c r="BQ88" s="6">
        <f t="shared" si="31"/>
        <v>0</v>
      </c>
      <c r="BR88" s="85">
        <f t="shared" si="27"/>
        <v>0</v>
      </c>
      <c r="BS88" s="30"/>
    </row>
    <row r="89" spans="1:71" s="67" customFormat="1" ht="15" customHeight="1" x14ac:dyDescent="0.4">
      <c r="A89" s="1"/>
      <c r="B89" s="1"/>
      <c r="C89" s="1"/>
      <c r="D89" s="1"/>
      <c r="E89" s="31"/>
      <c r="F89" s="31"/>
      <c r="G89" s="2"/>
      <c r="H89" s="3"/>
      <c r="I89" s="7"/>
      <c r="J89" s="8"/>
      <c r="K89" s="5"/>
      <c r="L89" s="115" t="str">
        <f t="shared" si="24"/>
        <v/>
      </c>
      <c r="M89" s="115" t="str">
        <f t="shared" si="28"/>
        <v/>
      </c>
      <c r="N89" s="115" t="str">
        <f t="shared" si="25"/>
        <v/>
      </c>
      <c r="O89" s="13"/>
      <c r="P89" s="5" t="str">
        <f t="shared" si="19"/>
        <v/>
      </c>
      <c r="Q89" s="5" t="str">
        <f t="shared" si="20"/>
        <v/>
      </c>
      <c r="R89" s="5" t="str">
        <f t="shared" si="21"/>
        <v/>
      </c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>
        <f t="shared" si="29"/>
        <v>0</v>
      </c>
      <c r="AZ89" s="6"/>
      <c r="BA89" s="6"/>
      <c r="BB89" s="6"/>
      <c r="BC89" s="6"/>
      <c r="BD89" s="6"/>
      <c r="BE89" s="6"/>
      <c r="BF89" s="6"/>
      <c r="BG89" s="6"/>
      <c r="BH89" s="6">
        <f t="shared" si="30"/>
        <v>0</v>
      </c>
      <c r="BI89" s="6">
        <f t="shared" si="22"/>
        <v>0</v>
      </c>
      <c r="BJ89" s="6">
        <f t="shared" si="23"/>
        <v>0</v>
      </c>
      <c r="BK89" s="6"/>
      <c r="BL89" s="6"/>
      <c r="BM89" s="6"/>
      <c r="BN89" s="6"/>
      <c r="BO89" s="6"/>
      <c r="BP89" s="6"/>
      <c r="BQ89" s="6">
        <f t="shared" si="31"/>
        <v>0</v>
      </c>
      <c r="BR89" s="85">
        <f t="shared" si="27"/>
        <v>0</v>
      </c>
      <c r="BS89" s="30"/>
    </row>
    <row r="90" spans="1:71" s="67" customFormat="1" ht="15" customHeight="1" x14ac:dyDescent="0.4">
      <c r="A90" s="1"/>
      <c r="B90" s="1"/>
      <c r="C90" s="1"/>
      <c r="D90" s="1"/>
      <c r="E90" s="31"/>
      <c r="F90" s="31"/>
      <c r="G90" s="2"/>
      <c r="H90" s="3"/>
      <c r="I90" s="7"/>
      <c r="J90" s="8"/>
      <c r="K90" s="5"/>
      <c r="L90" s="115" t="str">
        <f t="shared" si="24"/>
        <v/>
      </c>
      <c r="M90" s="115" t="str">
        <f t="shared" si="28"/>
        <v/>
      </c>
      <c r="N90" s="115" t="str">
        <f t="shared" si="25"/>
        <v/>
      </c>
      <c r="O90" s="13"/>
      <c r="P90" s="5" t="str">
        <f t="shared" si="19"/>
        <v/>
      </c>
      <c r="Q90" s="5" t="str">
        <f t="shared" si="20"/>
        <v/>
      </c>
      <c r="R90" s="5" t="str">
        <f t="shared" si="21"/>
        <v/>
      </c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>
        <f t="shared" si="29"/>
        <v>0</v>
      </c>
      <c r="AZ90" s="6"/>
      <c r="BA90" s="6"/>
      <c r="BB90" s="6"/>
      <c r="BC90" s="6"/>
      <c r="BD90" s="6"/>
      <c r="BE90" s="6"/>
      <c r="BF90" s="6"/>
      <c r="BG90" s="6"/>
      <c r="BH90" s="6">
        <f t="shared" si="30"/>
        <v>0</v>
      </c>
      <c r="BI90" s="6">
        <f t="shared" si="22"/>
        <v>0</v>
      </c>
      <c r="BJ90" s="6">
        <f t="shared" si="23"/>
        <v>0</v>
      </c>
      <c r="BK90" s="6"/>
      <c r="BL90" s="6"/>
      <c r="BM90" s="6"/>
      <c r="BN90" s="6"/>
      <c r="BO90" s="6"/>
      <c r="BP90" s="6"/>
      <c r="BQ90" s="6">
        <f t="shared" si="31"/>
        <v>0</v>
      </c>
      <c r="BR90" s="85">
        <f t="shared" si="27"/>
        <v>0</v>
      </c>
      <c r="BS90" s="30"/>
    </row>
    <row r="91" spans="1:71" s="67" customFormat="1" ht="15" customHeight="1" x14ac:dyDescent="0.4">
      <c r="A91" s="1"/>
      <c r="B91" s="1"/>
      <c r="C91" s="1"/>
      <c r="D91" s="1"/>
      <c r="E91" s="31"/>
      <c r="F91" s="31"/>
      <c r="G91" s="2"/>
      <c r="H91" s="3"/>
      <c r="I91" s="7"/>
      <c r="J91" s="8"/>
      <c r="K91" s="5"/>
      <c r="L91" s="115" t="str">
        <f t="shared" si="24"/>
        <v/>
      </c>
      <c r="M91" s="115" t="str">
        <f t="shared" si="28"/>
        <v/>
      </c>
      <c r="N91" s="115" t="str">
        <f t="shared" si="25"/>
        <v/>
      </c>
      <c r="O91" s="13"/>
      <c r="P91" s="5" t="str">
        <f t="shared" si="19"/>
        <v/>
      </c>
      <c r="Q91" s="5" t="str">
        <f t="shared" si="20"/>
        <v/>
      </c>
      <c r="R91" s="5" t="str">
        <f t="shared" si="21"/>
        <v/>
      </c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>
        <f t="shared" si="29"/>
        <v>0</v>
      </c>
      <c r="AZ91" s="6"/>
      <c r="BA91" s="6"/>
      <c r="BB91" s="6"/>
      <c r="BC91" s="6"/>
      <c r="BD91" s="6"/>
      <c r="BE91" s="6"/>
      <c r="BF91" s="6"/>
      <c r="BG91" s="6"/>
      <c r="BH91" s="6">
        <f t="shared" si="30"/>
        <v>0</v>
      </c>
      <c r="BI91" s="6">
        <f t="shared" si="22"/>
        <v>0</v>
      </c>
      <c r="BJ91" s="6">
        <f t="shared" si="23"/>
        <v>0</v>
      </c>
      <c r="BK91" s="6"/>
      <c r="BL91" s="6"/>
      <c r="BM91" s="6"/>
      <c r="BN91" s="6"/>
      <c r="BO91" s="6"/>
      <c r="BP91" s="6"/>
      <c r="BQ91" s="6">
        <f t="shared" si="31"/>
        <v>0</v>
      </c>
      <c r="BR91" s="85">
        <f t="shared" si="27"/>
        <v>0</v>
      </c>
      <c r="BS91" s="30"/>
    </row>
    <row r="92" spans="1:71" s="67" customFormat="1" ht="15" customHeight="1" x14ac:dyDescent="0.4">
      <c r="A92" s="1"/>
      <c r="B92" s="1"/>
      <c r="C92" s="1"/>
      <c r="D92" s="1"/>
      <c r="E92" s="31"/>
      <c r="F92" s="31"/>
      <c r="G92" s="2"/>
      <c r="H92" s="3"/>
      <c r="I92" s="7"/>
      <c r="J92" s="8"/>
      <c r="K92" s="5"/>
      <c r="L92" s="115" t="str">
        <f t="shared" si="24"/>
        <v/>
      </c>
      <c r="M92" s="115" t="str">
        <f t="shared" si="28"/>
        <v/>
      </c>
      <c r="N92" s="115" t="str">
        <f t="shared" si="25"/>
        <v/>
      </c>
      <c r="O92" s="13"/>
      <c r="P92" s="5" t="str">
        <f t="shared" si="19"/>
        <v/>
      </c>
      <c r="Q92" s="5" t="str">
        <f t="shared" si="20"/>
        <v/>
      </c>
      <c r="R92" s="5" t="str">
        <f t="shared" si="21"/>
        <v/>
      </c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>
        <f t="shared" si="29"/>
        <v>0</v>
      </c>
      <c r="AZ92" s="6"/>
      <c r="BA92" s="6"/>
      <c r="BB92" s="6"/>
      <c r="BC92" s="6"/>
      <c r="BD92" s="6"/>
      <c r="BE92" s="6"/>
      <c r="BF92" s="6"/>
      <c r="BG92" s="6"/>
      <c r="BH92" s="6">
        <f t="shared" si="30"/>
        <v>0</v>
      </c>
      <c r="BI92" s="6">
        <f t="shared" si="22"/>
        <v>0</v>
      </c>
      <c r="BJ92" s="6">
        <f t="shared" si="23"/>
        <v>0</v>
      </c>
      <c r="BK92" s="6"/>
      <c r="BL92" s="6"/>
      <c r="BM92" s="6"/>
      <c r="BN92" s="6"/>
      <c r="BO92" s="6"/>
      <c r="BP92" s="6"/>
      <c r="BQ92" s="6">
        <f t="shared" si="31"/>
        <v>0</v>
      </c>
      <c r="BR92" s="85">
        <f t="shared" si="27"/>
        <v>0</v>
      </c>
      <c r="BS92" s="30"/>
    </row>
    <row r="93" spans="1:71" s="67" customFormat="1" ht="15" customHeight="1" x14ac:dyDescent="0.4">
      <c r="A93" s="1"/>
      <c r="B93" s="1"/>
      <c r="C93" s="1"/>
      <c r="D93" s="1"/>
      <c r="E93" s="31"/>
      <c r="F93" s="31"/>
      <c r="G93" s="2"/>
      <c r="H93" s="3"/>
      <c r="I93" s="7"/>
      <c r="J93" s="8"/>
      <c r="K93" s="5"/>
      <c r="L93" s="115" t="str">
        <f t="shared" si="24"/>
        <v/>
      </c>
      <c r="M93" s="115" t="str">
        <f t="shared" si="28"/>
        <v/>
      </c>
      <c r="N93" s="115" t="str">
        <f t="shared" si="25"/>
        <v/>
      </c>
      <c r="O93" s="13"/>
      <c r="P93" s="5" t="str">
        <f t="shared" si="19"/>
        <v/>
      </c>
      <c r="Q93" s="5" t="str">
        <f t="shared" si="20"/>
        <v/>
      </c>
      <c r="R93" s="5" t="str">
        <f t="shared" si="21"/>
        <v/>
      </c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6"/>
      <c r="AY93" s="6">
        <f t="shared" si="29"/>
        <v>0</v>
      </c>
      <c r="AZ93" s="6"/>
      <c r="BA93" s="6"/>
      <c r="BB93" s="6"/>
      <c r="BC93" s="6"/>
      <c r="BD93" s="6"/>
      <c r="BE93" s="6"/>
      <c r="BF93" s="6"/>
      <c r="BG93" s="6"/>
      <c r="BH93" s="6">
        <f t="shared" si="30"/>
        <v>0</v>
      </c>
      <c r="BI93" s="6">
        <f t="shared" si="22"/>
        <v>0</v>
      </c>
      <c r="BJ93" s="6">
        <f t="shared" si="23"/>
        <v>0</v>
      </c>
      <c r="BK93" s="6"/>
      <c r="BL93" s="6"/>
      <c r="BM93" s="6"/>
      <c r="BN93" s="6"/>
      <c r="BO93" s="6"/>
      <c r="BP93" s="6"/>
      <c r="BQ93" s="6">
        <f t="shared" si="31"/>
        <v>0</v>
      </c>
      <c r="BR93" s="85">
        <f t="shared" si="27"/>
        <v>0</v>
      </c>
      <c r="BS93" s="30"/>
    </row>
    <row r="94" spans="1:71" s="67" customFormat="1" ht="15" customHeight="1" x14ac:dyDescent="0.4">
      <c r="A94" s="1"/>
      <c r="B94" s="1"/>
      <c r="C94" s="1"/>
      <c r="D94" s="1"/>
      <c r="E94" s="31"/>
      <c r="F94" s="31"/>
      <c r="G94" s="2"/>
      <c r="H94" s="3"/>
      <c r="I94" s="7"/>
      <c r="J94" s="8"/>
      <c r="K94" s="5"/>
      <c r="L94" s="115" t="str">
        <f t="shared" si="24"/>
        <v/>
      </c>
      <c r="M94" s="115" t="str">
        <f t="shared" si="28"/>
        <v/>
      </c>
      <c r="N94" s="115" t="str">
        <f t="shared" si="25"/>
        <v/>
      </c>
      <c r="O94" s="13"/>
      <c r="P94" s="5" t="str">
        <f t="shared" si="19"/>
        <v/>
      </c>
      <c r="Q94" s="5" t="str">
        <f t="shared" si="20"/>
        <v/>
      </c>
      <c r="R94" s="5" t="str">
        <f t="shared" si="21"/>
        <v/>
      </c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  <c r="AY94" s="6">
        <f t="shared" si="29"/>
        <v>0</v>
      </c>
      <c r="AZ94" s="6"/>
      <c r="BA94" s="6"/>
      <c r="BB94" s="6"/>
      <c r="BC94" s="6"/>
      <c r="BD94" s="6"/>
      <c r="BE94" s="6"/>
      <c r="BF94" s="6"/>
      <c r="BG94" s="6"/>
      <c r="BH94" s="6">
        <f t="shared" si="30"/>
        <v>0</v>
      </c>
      <c r="BI94" s="6">
        <f t="shared" si="22"/>
        <v>0</v>
      </c>
      <c r="BJ94" s="6">
        <f t="shared" si="23"/>
        <v>0</v>
      </c>
      <c r="BK94" s="6"/>
      <c r="BL94" s="6"/>
      <c r="BM94" s="6"/>
      <c r="BN94" s="6"/>
      <c r="BO94" s="6"/>
      <c r="BP94" s="6"/>
      <c r="BQ94" s="6">
        <f t="shared" si="31"/>
        <v>0</v>
      </c>
      <c r="BR94" s="85">
        <f t="shared" si="27"/>
        <v>0</v>
      </c>
      <c r="BS94" s="30"/>
    </row>
    <row r="95" spans="1:71" s="67" customFormat="1" ht="15" customHeight="1" x14ac:dyDescent="0.4">
      <c r="A95" s="1"/>
      <c r="B95" s="1"/>
      <c r="C95" s="1"/>
      <c r="D95" s="1"/>
      <c r="E95" s="31"/>
      <c r="F95" s="31"/>
      <c r="G95" s="2"/>
      <c r="H95" s="3"/>
      <c r="I95" s="7"/>
      <c r="J95" s="8"/>
      <c r="K95" s="5"/>
      <c r="L95" s="115" t="str">
        <f t="shared" si="24"/>
        <v/>
      </c>
      <c r="M95" s="115" t="str">
        <f t="shared" si="28"/>
        <v/>
      </c>
      <c r="N95" s="115" t="str">
        <f t="shared" si="25"/>
        <v/>
      </c>
      <c r="O95" s="13"/>
      <c r="P95" s="5" t="str">
        <f t="shared" si="19"/>
        <v/>
      </c>
      <c r="Q95" s="5" t="str">
        <f t="shared" si="20"/>
        <v/>
      </c>
      <c r="R95" s="5" t="str">
        <f t="shared" si="21"/>
        <v/>
      </c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>
        <f t="shared" si="29"/>
        <v>0</v>
      </c>
      <c r="AZ95" s="6"/>
      <c r="BA95" s="6"/>
      <c r="BB95" s="6"/>
      <c r="BC95" s="6"/>
      <c r="BD95" s="6"/>
      <c r="BE95" s="6"/>
      <c r="BF95" s="6"/>
      <c r="BG95" s="6"/>
      <c r="BH95" s="6">
        <f t="shared" si="30"/>
        <v>0</v>
      </c>
      <c r="BI95" s="6">
        <f t="shared" si="22"/>
        <v>0</v>
      </c>
      <c r="BJ95" s="6">
        <f t="shared" si="23"/>
        <v>0</v>
      </c>
      <c r="BK95" s="6"/>
      <c r="BL95" s="6"/>
      <c r="BM95" s="6"/>
      <c r="BN95" s="6"/>
      <c r="BO95" s="6"/>
      <c r="BP95" s="6"/>
      <c r="BQ95" s="6">
        <f t="shared" si="31"/>
        <v>0</v>
      </c>
      <c r="BR95" s="85">
        <f t="shared" si="27"/>
        <v>0</v>
      </c>
      <c r="BS95" s="30"/>
    </row>
    <row r="96" spans="1:71" s="67" customFormat="1" ht="15" customHeight="1" x14ac:dyDescent="0.4">
      <c r="A96" s="1"/>
      <c r="B96" s="1"/>
      <c r="C96" s="1"/>
      <c r="D96" s="1"/>
      <c r="E96" s="31"/>
      <c r="F96" s="31"/>
      <c r="G96" s="2"/>
      <c r="H96" s="3"/>
      <c r="I96" s="7"/>
      <c r="J96" s="8"/>
      <c r="K96" s="5"/>
      <c r="L96" s="115" t="str">
        <f t="shared" si="24"/>
        <v/>
      </c>
      <c r="M96" s="115" t="str">
        <f t="shared" si="28"/>
        <v/>
      </c>
      <c r="N96" s="115" t="str">
        <f t="shared" si="25"/>
        <v/>
      </c>
      <c r="O96" s="13"/>
      <c r="P96" s="5" t="str">
        <f t="shared" si="19"/>
        <v/>
      </c>
      <c r="Q96" s="5" t="str">
        <f t="shared" si="20"/>
        <v/>
      </c>
      <c r="R96" s="5" t="str">
        <f t="shared" si="21"/>
        <v/>
      </c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6"/>
      <c r="AX96" s="6"/>
      <c r="AY96" s="6">
        <f t="shared" si="29"/>
        <v>0</v>
      </c>
      <c r="AZ96" s="6"/>
      <c r="BA96" s="6"/>
      <c r="BB96" s="6"/>
      <c r="BC96" s="6"/>
      <c r="BD96" s="6"/>
      <c r="BE96" s="6"/>
      <c r="BF96" s="6"/>
      <c r="BG96" s="6"/>
      <c r="BH96" s="6">
        <f t="shared" si="30"/>
        <v>0</v>
      </c>
      <c r="BI96" s="6">
        <f t="shared" si="22"/>
        <v>0</v>
      </c>
      <c r="BJ96" s="6">
        <f t="shared" si="23"/>
        <v>0</v>
      </c>
      <c r="BK96" s="6"/>
      <c r="BL96" s="6"/>
      <c r="BM96" s="6"/>
      <c r="BN96" s="6"/>
      <c r="BO96" s="6"/>
      <c r="BP96" s="6"/>
      <c r="BQ96" s="6">
        <f t="shared" si="31"/>
        <v>0</v>
      </c>
      <c r="BR96" s="85">
        <f t="shared" si="27"/>
        <v>0</v>
      </c>
      <c r="BS96" s="30"/>
    </row>
    <row r="97" spans="1:71" s="67" customFormat="1" ht="15" customHeight="1" x14ac:dyDescent="0.4">
      <c r="A97" s="1"/>
      <c r="B97" s="1"/>
      <c r="C97" s="1"/>
      <c r="D97" s="1"/>
      <c r="E97" s="31"/>
      <c r="F97" s="31"/>
      <c r="G97" s="2"/>
      <c r="H97" s="3"/>
      <c r="I97" s="7"/>
      <c r="J97" s="8"/>
      <c r="K97" s="5"/>
      <c r="L97" s="115" t="str">
        <f t="shared" si="24"/>
        <v/>
      </c>
      <c r="M97" s="115" t="str">
        <f t="shared" si="28"/>
        <v/>
      </c>
      <c r="N97" s="115" t="str">
        <f t="shared" si="25"/>
        <v/>
      </c>
      <c r="O97" s="13"/>
      <c r="P97" s="5" t="str">
        <f t="shared" si="19"/>
        <v/>
      </c>
      <c r="Q97" s="5" t="str">
        <f t="shared" si="20"/>
        <v/>
      </c>
      <c r="R97" s="5" t="str">
        <f t="shared" si="21"/>
        <v/>
      </c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  <c r="AX97" s="6"/>
      <c r="AY97" s="6">
        <f t="shared" si="29"/>
        <v>0</v>
      </c>
      <c r="AZ97" s="6"/>
      <c r="BA97" s="6"/>
      <c r="BB97" s="6"/>
      <c r="BC97" s="6"/>
      <c r="BD97" s="6"/>
      <c r="BE97" s="6"/>
      <c r="BF97" s="6"/>
      <c r="BG97" s="6"/>
      <c r="BH97" s="6">
        <f t="shared" si="30"/>
        <v>0</v>
      </c>
      <c r="BI97" s="6">
        <f t="shared" si="22"/>
        <v>0</v>
      </c>
      <c r="BJ97" s="6">
        <f t="shared" si="23"/>
        <v>0</v>
      </c>
      <c r="BK97" s="6"/>
      <c r="BL97" s="6"/>
      <c r="BM97" s="6"/>
      <c r="BN97" s="6"/>
      <c r="BO97" s="6"/>
      <c r="BP97" s="6"/>
      <c r="BQ97" s="6">
        <f t="shared" si="31"/>
        <v>0</v>
      </c>
      <c r="BR97" s="85">
        <f t="shared" si="27"/>
        <v>0</v>
      </c>
      <c r="BS97" s="30"/>
    </row>
    <row r="98" spans="1:71" s="67" customFormat="1" ht="15" customHeight="1" x14ac:dyDescent="0.4">
      <c r="A98" s="1"/>
      <c r="B98" s="1"/>
      <c r="C98" s="1"/>
      <c r="D98" s="1"/>
      <c r="E98" s="31"/>
      <c r="F98" s="31"/>
      <c r="G98" s="2"/>
      <c r="H98" s="3"/>
      <c r="I98" s="7"/>
      <c r="J98" s="8"/>
      <c r="K98" s="5"/>
      <c r="L98" s="115" t="str">
        <f t="shared" si="24"/>
        <v/>
      </c>
      <c r="M98" s="115" t="str">
        <f t="shared" si="28"/>
        <v/>
      </c>
      <c r="N98" s="115" t="str">
        <f t="shared" si="25"/>
        <v/>
      </c>
      <c r="O98" s="13"/>
      <c r="P98" s="5" t="str">
        <f t="shared" si="19"/>
        <v/>
      </c>
      <c r="Q98" s="5" t="str">
        <f t="shared" si="20"/>
        <v/>
      </c>
      <c r="R98" s="5" t="str">
        <f t="shared" si="21"/>
        <v/>
      </c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/>
      <c r="AX98" s="6"/>
      <c r="AY98" s="6">
        <f t="shared" si="29"/>
        <v>0</v>
      </c>
      <c r="AZ98" s="6"/>
      <c r="BA98" s="6"/>
      <c r="BB98" s="6"/>
      <c r="BC98" s="6"/>
      <c r="BD98" s="6"/>
      <c r="BE98" s="6"/>
      <c r="BF98" s="6"/>
      <c r="BG98" s="6"/>
      <c r="BH98" s="6">
        <f t="shared" si="30"/>
        <v>0</v>
      </c>
      <c r="BI98" s="6">
        <f t="shared" si="22"/>
        <v>0</v>
      </c>
      <c r="BJ98" s="6">
        <f t="shared" si="23"/>
        <v>0</v>
      </c>
      <c r="BK98" s="6"/>
      <c r="BL98" s="6"/>
      <c r="BM98" s="6"/>
      <c r="BN98" s="6"/>
      <c r="BO98" s="6"/>
      <c r="BP98" s="6"/>
      <c r="BQ98" s="6">
        <f t="shared" si="31"/>
        <v>0</v>
      </c>
      <c r="BR98" s="85">
        <f t="shared" si="27"/>
        <v>0</v>
      </c>
      <c r="BS98" s="30"/>
    </row>
    <row r="99" spans="1:71" s="67" customFormat="1" ht="15" customHeight="1" x14ac:dyDescent="0.4">
      <c r="A99" s="1"/>
      <c r="B99" s="1"/>
      <c r="C99" s="1"/>
      <c r="D99" s="1"/>
      <c r="E99" s="31"/>
      <c r="F99" s="31"/>
      <c r="G99" s="2"/>
      <c r="H99" s="3"/>
      <c r="I99" s="7"/>
      <c r="J99" s="8"/>
      <c r="K99" s="5"/>
      <c r="L99" s="115" t="str">
        <f t="shared" si="24"/>
        <v/>
      </c>
      <c r="M99" s="115" t="str">
        <f t="shared" si="28"/>
        <v/>
      </c>
      <c r="N99" s="115" t="str">
        <f t="shared" si="25"/>
        <v/>
      </c>
      <c r="O99" s="13"/>
      <c r="P99" s="5" t="str">
        <f t="shared" si="19"/>
        <v/>
      </c>
      <c r="Q99" s="5" t="str">
        <f t="shared" si="20"/>
        <v/>
      </c>
      <c r="R99" s="5" t="str">
        <f t="shared" si="21"/>
        <v/>
      </c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  <c r="AX99" s="6"/>
      <c r="AY99" s="6">
        <f t="shared" si="29"/>
        <v>0</v>
      </c>
      <c r="AZ99" s="6"/>
      <c r="BA99" s="6"/>
      <c r="BB99" s="6"/>
      <c r="BC99" s="6"/>
      <c r="BD99" s="6"/>
      <c r="BE99" s="6"/>
      <c r="BF99" s="6"/>
      <c r="BG99" s="6"/>
      <c r="BH99" s="6">
        <f t="shared" si="30"/>
        <v>0</v>
      </c>
      <c r="BI99" s="6">
        <f t="shared" si="22"/>
        <v>0</v>
      </c>
      <c r="BJ99" s="6">
        <f t="shared" si="23"/>
        <v>0</v>
      </c>
      <c r="BK99" s="6"/>
      <c r="BL99" s="6"/>
      <c r="BM99" s="6"/>
      <c r="BN99" s="6"/>
      <c r="BO99" s="6"/>
      <c r="BP99" s="6"/>
      <c r="BQ99" s="6">
        <f t="shared" si="31"/>
        <v>0</v>
      </c>
      <c r="BR99" s="85">
        <f t="shared" si="27"/>
        <v>0</v>
      </c>
      <c r="BS99" s="30"/>
    </row>
    <row r="100" spans="1:71" s="67" customFormat="1" ht="15" customHeight="1" x14ac:dyDescent="0.4">
      <c r="A100" s="1"/>
      <c r="B100" s="1"/>
      <c r="C100" s="1"/>
      <c r="D100" s="1"/>
      <c r="E100" s="31"/>
      <c r="F100" s="31"/>
      <c r="G100" s="2"/>
      <c r="H100" s="3"/>
      <c r="I100" s="7"/>
      <c r="J100" s="8"/>
      <c r="K100" s="5"/>
      <c r="L100" s="115" t="str">
        <f t="shared" si="24"/>
        <v/>
      </c>
      <c r="M100" s="115" t="str">
        <f t="shared" si="28"/>
        <v/>
      </c>
      <c r="N100" s="115" t="str">
        <f t="shared" si="25"/>
        <v/>
      </c>
      <c r="O100" s="13"/>
      <c r="P100" s="5" t="str">
        <f t="shared" si="19"/>
        <v/>
      </c>
      <c r="Q100" s="5" t="str">
        <f t="shared" si="20"/>
        <v/>
      </c>
      <c r="R100" s="5" t="str">
        <f t="shared" si="21"/>
        <v/>
      </c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  <c r="AW100" s="6"/>
      <c r="AX100" s="6"/>
      <c r="AY100" s="6">
        <f t="shared" si="29"/>
        <v>0</v>
      </c>
      <c r="AZ100" s="6"/>
      <c r="BA100" s="6"/>
      <c r="BB100" s="6"/>
      <c r="BC100" s="6"/>
      <c r="BD100" s="6"/>
      <c r="BE100" s="6"/>
      <c r="BF100" s="6"/>
      <c r="BG100" s="6"/>
      <c r="BH100" s="6">
        <f t="shared" si="30"/>
        <v>0</v>
      </c>
      <c r="BI100" s="6">
        <f t="shared" si="22"/>
        <v>0</v>
      </c>
      <c r="BJ100" s="6">
        <f t="shared" si="23"/>
        <v>0</v>
      </c>
      <c r="BK100" s="6"/>
      <c r="BL100" s="6"/>
      <c r="BM100" s="6"/>
      <c r="BN100" s="6"/>
      <c r="BO100" s="6"/>
      <c r="BP100" s="6"/>
      <c r="BQ100" s="6">
        <f t="shared" si="31"/>
        <v>0</v>
      </c>
      <c r="BR100" s="85">
        <f t="shared" si="27"/>
        <v>0</v>
      </c>
      <c r="BS100" s="30"/>
    </row>
    <row r="101" spans="1:71" s="67" customFormat="1" ht="15" customHeight="1" x14ac:dyDescent="0.4">
      <c r="A101" s="1"/>
      <c r="B101" s="1"/>
      <c r="C101" s="1"/>
      <c r="D101" s="1"/>
      <c r="E101" s="31"/>
      <c r="F101" s="31"/>
      <c r="G101" s="2"/>
      <c r="H101" s="3"/>
      <c r="I101" s="7"/>
      <c r="J101" s="8"/>
      <c r="K101" s="5"/>
      <c r="L101" s="115" t="str">
        <f t="shared" si="24"/>
        <v/>
      </c>
      <c r="M101" s="115" t="str">
        <f t="shared" si="28"/>
        <v/>
      </c>
      <c r="N101" s="115" t="str">
        <f t="shared" si="25"/>
        <v/>
      </c>
      <c r="O101" s="13"/>
      <c r="P101" s="5" t="str">
        <f t="shared" si="19"/>
        <v/>
      </c>
      <c r="Q101" s="5" t="str">
        <f t="shared" si="20"/>
        <v/>
      </c>
      <c r="R101" s="5" t="str">
        <f t="shared" si="21"/>
        <v/>
      </c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  <c r="AI101" s="6"/>
      <c r="AJ101" s="6"/>
      <c r="AK101" s="6"/>
      <c r="AL101" s="6"/>
      <c r="AM101" s="6"/>
      <c r="AN101" s="6"/>
      <c r="AO101" s="6"/>
      <c r="AP101" s="6"/>
      <c r="AQ101" s="6"/>
      <c r="AR101" s="6"/>
      <c r="AS101" s="6"/>
      <c r="AT101" s="6"/>
      <c r="AU101" s="6"/>
      <c r="AV101" s="6"/>
      <c r="AW101" s="6"/>
      <c r="AX101" s="6"/>
      <c r="AY101" s="6">
        <f t="shared" si="29"/>
        <v>0</v>
      </c>
      <c r="AZ101" s="6"/>
      <c r="BA101" s="6"/>
      <c r="BB101" s="6"/>
      <c r="BC101" s="6"/>
      <c r="BD101" s="6"/>
      <c r="BE101" s="6"/>
      <c r="BF101" s="6"/>
      <c r="BG101" s="6"/>
      <c r="BH101" s="6">
        <f t="shared" si="30"/>
        <v>0</v>
      </c>
      <c r="BI101" s="6">
        <f t="shared" si="22"/>
        <v>0</v>
      </c>
      <c r="BJ101" s="6">
        <f t="shared" si="23"/>
        <v>0</v>
      </c>
      <c r="BK101" s="6"/>
      <c r="BL101" s="6"/>
      <c r="BM101" s="6"/>
      <c r="BN101" s="6"/>
      <c r="BO101" s="6"/>
      <c r="BP101" s="6"/>
      <c r="BQ101" s="6">
        <f t="shared" si="31"/>
        <v>0</v>
      </c>
      <c r="BR101" s="85">
        <f t="shared" si="27"/>
        <v>0</v>
      </c>
      <c r="BS101" s="30"/>
    </row>
    <row r="102" spans="1:71" s="67" customFormat="1" ht="15" customHeight="1" x14ac:dyDescent="0.4">
      <c r="A102" s="1"/>
      <c r="B102" s="1"/>
      <c r="C102" s="1"/>
      <c r="D102" s="1"/>
      <c r="E102" s="31"/>
      <c r="F102" s="31"/>
      <c r="G102" s="2"/>
      <c r="H102" s="3"/>
      <c r="I102" s="7"/>
      <c r="J102" s="8"/>
      <c r="K102" s="5"/>
      <c r="L102" s="115" t="str">
        <f t="shared" si="24"/>
        <v/>
      </c>
      <c r="M102" s="115" t="str">
        <f t="shared" si="28"/>
        <v/>
      </c>
      <c r="N102" s="115" t="str">
        <f t="shared" si="25"/>
        <v/>
      </c>
      <c r="O102" s="13"/>
      <c r="P102" s="5" t="str">
        <f t="shared" ref="P102:P130" si="32">IF(OR(K102=80,K102=82,K102=84,K102=86,K102=88),BJ102+BR102,"")</f>
        <v/>
      </c>
      <c r="Q102" s="5" t="str">
        <f t="shared" ref="Q102:Q130" si="33">IF(OR(K102=81,K102=83,K102=85,K102=87,K102=88),BJ102+BR102,"")</f>
        <v/>
      </c>
      <c r="R102" s="5" t="str">
        <f t="shared" ref="R102:R130" si="34">IF(OR(K102=999),BJ102+BR102,"")</f>
        <v/>
      </c>
      <c r="S102" s="6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6"/>
      <c r="AF102" s="6"/>
      <c r="AG102" s="6"/>
      <c r="AH102" s="6"/>
      <c r="AI102" s="6"/>
      <c r="AJ102" s="6"/>
      <c r="AK102" s="6"/>
      <c r="AL102" s="6"/>
      <c r="AM102" s="6"/>
      <c r="AN102" s="6"/>
      <c r="AO102" s="6"/>
      <c r="AP102" s="6"/>
      <c r="AQ102" s="6"/>
      <c r="AR102" s="6"/>
      <c r="AS102" s="6"/>
      <c r="AT102" s="6"/>
      <c r="AU102" s="6"/>
      <c r="AV102" s="6"/>
      <c r="AW102" s="6"/>
      <c r="AX102" s="6"/>
      <c r="AY102" s="6">
        <f t="shared" si="29"/>
        <v>0</v>
      </c>
      <c r="AZ102" s="6"/>
      <c r="BA102" s="6"/>
      <c r="BB102" s="6"/>
      <c r="BC102" s="6"/>
      <c r="BD102" s="6"/>
      <c r="BE102" s="6"/>
      <c r="BF102" s="6"/>
      <c r="BG102" s="6"/>
      <c r="BH102" s="6">
        <f t="shared" si="30"/>
        <v>0</v>
      </c>
      <c r="BI102" s="6">
        <f t="shared" ref="BI102:BI130" si="35">+AY102-BH102</f>
        <v>0</v>
      </c>
      <c r="BJ102" s="6">
        <f t="shared" ref="BJ102:BJ130" si="36">+AY102-BA102</f>
        <v>0</v>
      </c>
      <c r="BK102" s="6"/>
      <c r="BL102" s="6"/>
      <c r="BM102" s="6"/>
      <c r="BN102" s="6"/>
      <c r="BO102" s="6"/>
      <c r="BP102" s="6"/>
      <c r="BQ102" s="6">
        <f t="shared" si="31"/>
        <v>0</v>
      </c>
      <c r="BR102" s="85">
        <f t="shared" si="27"/>
        <v>0</v>
      </c>
      <c r="BS102" s="30"/>
    </row>
    <row r="103" spans="1:71" s="67" customFormat="1" ht="15" customHeight="1" x14ac:dyDescent="0.4">
      <c r="A103" s="1"/>
      <c r="B103" s="1"/>
      <c r="C103" s="1"/>
      <c r="D103" s="1"/>
      <c r="E103" s="31"/>
      <c r="F103" s="31"/>
      <c r="G103" s="2"/>
      <c r="H103" s="3"/>
      <c r="I103" s="7"/>
      <c r="J103" s="8"/>
      <c r="K103" s="5"/>
      <c r="L103" s="115" t="str">
        <f t="shared" si="24"/>
        <v/>
      </c>
      <c r="M103" s="115" t="str">
        <f t="shared" si="28"/>
        <v/>
      </c>
      <c r="N103" s="115" t="str">
        <f t="shared" si="25"/>
        <v/>
      </c>
      <c r="O103" s="13"/>
      <c r="P103" s="5" t="str">
        <f t="shared" si="32"/>
        <v/>
      </c>
      <c r="Q103" s="5" t="str">
        <f t="shared" si="33"/>
        <v/>
      </c>
      <c r="R103" s="5" t="str">
        <f t="shared" si="34"/>
        <v/>
      </c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6"/>
      <c r="AF103" s="6"/>
      <c r="AG103" s="6"/>
      <c r="AH103" s="6"/>
      <c r="AI103" s="6"/>
      <c r="AJ103" s="6"/>
      <c r="AK103" s="6"/>
      <c r="AL103" s="6"/>
      <c r="AM103" s="6"/>
      <c r="AN103" s="6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6">
        <f t="shared" si="29"/>
        <v>0</v>
      </c>
      <c r="AZ103" s="6"/>
      <c r="BA103" s="6"/>
      <c r="BB103" s="6"/>
      <c r="BC103" s="6"/>
      <c r="BD103" s="6"/>
      <c r="BE103" s="6"/>
      <c r="BF103" s="6"/>
      <c r="BG103" s="6"/>
      <c r="BH103" s="6">
        <f t="shared" si="30"/>
        <v>0</v>
      </c>
      <c r="BI103" s="6">
        <f t="shared" si="35"/>
        <v>0</v>
      </c>
      <c r="BJ103" s="6">
        <f t="shared" si="36"/>
        <v>0</v>
      </c>
      <c r="BK103" s="6"/>
      <c r="BL103" s="6"/>
      <c r="BM103" s="6"/>
      <c r="BN103" s="6"/>
      <c r="BO103" s="6"/>
      <c r="BP103" s="6"/>
      <c r="BQ103" s="6">
        <f t="shared" si="31"/>
        <v>0</v>
      </c>
      <c r="BR103" s="85">
        <f t="shared" si="27"/>
        <v>0</v>
      </c>
      <c r="BS103" s="30"/>
    </row>
    <row r="104" spans="1:71" s="67" customFormat="1" ht="15" customHeight="1" x14ac:dyDescent="0.4">
      <c r="A104" s="1"/>
      <c r="B104" s="1"/>
      <c r="C104" s="1"/>
      <c r="D104" s="1"/>
      <c r="E104" s="31"/>
      <c r="F104" s="31"/>
      <c r="G104" s="2"/>
      <c r="H104" s="3"/>
      <c r="I104" s="7"/>
      <c r="J104" s="8"/>
      <c r="K104" s="5"/>
      <c r="L104" s="115" t="str">
        <f t="shared" si="24"/>
        <v/>
      </c>
      <c r="M104" s="115" t="str">
        <f t="shared" si="28"/>
        <v/>
      </c>
      <c r="N104" s="115" t="str">
        <f t="shared" si="25"/>
        <v/>
      </c>
      <c r="O104" s="13"/>
      <c r="P104" s="5" t="str">
        <f t="shared" si="32"/>
        <v/>
      </c>
      <c r="Q104" s="5" t="str">
        <f t="shared" si="33"/>
        <v/>
      </c>
      <c r="R104" s="5" t="str">
        <f t="shared" si="34"/>
        <v/>
      </c>
      <c r="S104" s="6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6"/>
      <c r="AF104" s="6"/>
      <c r="AG104" s="6"/>
      <c r="AH104" s="6"/>
      <c r="AI104" s="6"/>
      <c r="AJ104" s="6"/>
      <c r="AK104" s="6"/>
      <c r="AL104" s="6"/>
      <c r="AM104" s="6"/>
      <c r="AN104" s="6"/>
      <c r="AO104" s="6"/>
      <c r="AP104" s="6"/>
      <c r="AQ104" s="6"/>
      <c r="AR104" s="6"/>
      <c r="AS104" s="6"/>
      <c r="AT104" s="6"/>
      <c r="AU104" s="6"/>
      <c r="AV104" s="6"/>
      <c r="AW104" s="6"/>
      <c r="AX104" s="6"/>
      <c r="AY104" s="6">
        <f t="shared" si="29"/>
        <v>0</v>
      </c>
      <c r="AZ104" s="6"/>
      <c r="BA104" s="6"/>
      <c r="BB104" s="6"/>
      <c r="BC104" s="6"/>
      <c r="BD104" s="6"/>
      <c r="BE104" s="6"/>
      <c r="BF104" s="6"/>
      <c r="BG104" s="6"/>
      <c r="BH104" s="6">
        <f t="shared" si="30"/>
        <v>0</v>
      </c>
      <c r="BI104" s="6">
        <f t="shared" si="35"/>
        <v>0</v>
      </c>
      <c r="BJ104" s="6">
        <f t="shared" si="36"/>
        <v>0</v>
      </c>
      <c r="BK104" s="6"/>
      <c r="BL104" s="6"/>
      <c r="BM104" s="6"/>
      <c r="BN104" s="6"/>
      <c r="BO104" s="6"/>
      <c r="BP104" s="6"/>
      <c r="BQ104" s="6">
        <f t="shared" si="31"/>
        <v>0</v>
      </c>
      <c r="BR104" s="85">
        <f t="shared" si="27"/>
        <v>0</v>
      </c>
      <c r="BS104" s="30"/>
    </row>
    <row r="105" spans="1:71" s="67" customFormat="1" ht="15" customHeight="1" x14ac:dyDescent="0.4">
      <c r="A105" s="1"/>
      <c r="B105" s="1"/>
      <c r="C105" s="1"/>
      <c r="D105" s="1"/>
      <c r="E105" s="31"/>
      <c r="F105" s="31"/>
      <c r="G105" s="2"/>
      <c r="H105" s="3"/>
      <c r="I105" s="7"/>
      <c r="J105" s="8"/>
      <c r="K105" s="5"/>
      <c r="L105" s="115" t="str">
        <f t="shared" si="24"/>
        <v/>
      </c>
      <c r="M105" s="115" t="str">
        <f t="shared" si="28"/>
        <v/>
      </c>
      <c r="N105" s="115" t="str">
        <f t="shared" si="25"/>
        <v/>
      </c>
      <c r="O105" s="13"/>
      <c r="P105" s="5" t="str">
        <f t="shared" si="32"/>
        <v/>
      </c>
      <c r="Q105" s="5" t="str">
        <f t="shared" si="33"/>
        <v/>
      </c>
      <c r="R105" s="5" t="str">
        <f t="shared" si="34"/>
        <v/>
      </c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6"/>
      <c r="AF105" s="6"/>
      <c r="AG105" s="6"/>
      <c r="AH105" s="6"/>
      <c r="AI105" s="6"/>
      <c r="AJ105" s="6"/>
      <c r="AK105" s="6"/>
      <c r="AL105" s="6"/>
      <c r="AM105" s="6"/>
      <c r="AN105" s="6"/>
      <c r="AO105" s="6"/>
      <c r="AP105" s="6"/>
      <c r="AQ105" s="6"/>
      <c r="AR105" s="6"/>
      <c r="AS105" s="6"/>
      <c r="AT105" s="6"/>
      <c r="AU105" s="6"/>
      <c r="AV105" s="6"/>
      <c r="AW105" s="6"/>
      <c r="AX105" s="6"/>
      <c r="AY105" s="6">
        <f t="shared" si="29"/>
        <v>0</v>
      </c>
      <c r="AZ105" s="6"/>
      <c r="BA105" s="6"/>
      <c r="BB105" s="6"/>
      <c r="BC105" s="6"/>
      <c r="BD105" s="6"/>
      <c r="BE105" s="6"/>
      <c r="BF105" s="6"/>
      <c r="BG105" s="6"/>
      <c r="BH105" s="6">
        <f t="shared" si="30"/>
        <v>0</v>
      </c>
      <c r="BI105" s="6">
        <f t="shared" si="35"/>
        <v>0</v>
      </c>
      <c r="BJ105" s="6">
        <f t="shared" si="36"/>
        <v>0</v>
      </c>
      <c r="BK105" s="6"/>
      <c r="BL105" s="6"/>
      <c r="BM105" s="6"/>
      <c r="BN105" s="6"/>
      <c r="BO105" s="6"/>
      <c r="BP105" s="6"/>
      <c r="BQ105" s="6">
        <f t="shared" si="31"/>
        <v>0</v>
      </c>
      <c r="BR105" s="85">
        <f t="shared" si="27"/>
        <v>0</v>
      </c>
      <c r="BS105" s="30"/>
    </row>
    <row r="106" spans="1:71" s="67" customFormat="1" ht="15" customHeight="1" x14ac:dyDescent="0.4">
      <c r="A106" s="1"/>
      <c r="B106" s="1"/>
      <c r="C106" s="1"/>
      <c r="D106" s="1"/>
      <c r="E106" s="31"/>
      <c r="F106" s="31"/>
      <c r="G106" s="2"/>
      <c r="H106" s="3"/>
      <c r="I106" s="7"/>
      <c r="J106" s="8"/>
      <c r="K106" s="5"/>
      <c r="L106" s="115" t="str">
        <f t="shared" si="24"/>
        <v/>
      </c>
      <c r="M106" s="115" t="str">
        <f t="shared" si="28"/>
        <v/>
      </c>
      <c r="N106" s="115" t="str">
        <f t="shared" si="25"/>
        <v/>
      </c>
      <c r="O106" s="13"/>
      <c r="P106" s="5" t="str">
        <f t="shared" si="32"/>
        <v/>
      </c>
      <c r="Q106" s="5" t="str">
        <f t="shared" si="33"/>
        <v/>
      </c>
      <c r="R106" s="5" t="str">
        <f t="shared" si="34"/>
        <v/>
      </c>
      <c r="S106" s="6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6"/>
      <c r="AF106" s="6"/>
      <c r="AG106" s="6"/>
      <c r="AH106" s="6"/>
      <c r="AI106" s="6"/>
      <c r="AJ106" s="6"/>
      <c r="AK106" s="6"/>
      <c r="AL106" s="6"/>
      <c r="AM106" s="6"/>
      <c r="AN106" s="6"/>
      <c r="AO106" s="6"/>
      <c r="AP106" s="6"/>
      <c r="AQ106" s="6"/>
      <c r="AR106" s="6"/>
      <c r="AS106" s="6"/>
      <c r="AT106" s="6"/>
      <c r="AU106" s="6"/>
      <c r="AV106" s="6"/>
      <c r="AW106" s="6"/>
      <c r="AX106" s="6"/>
      <c r="AY106" s="6">
        <f t="shared" si="29"/>
        <v>0</v>
      </c>
      <c r="AZ106" s="6"/>
      <c r="BA106" s="6"/>
      <c r="BB106" s="6"/>
      <c r="BC106" s="6"/>
      <c r="BD106" s="6"/>
      <c r="BE106" s="6"/>
      <c r="BF106" s="6"/>
      <c r="BG106" s="6"/>
      <c r="BH106" s="6">
        <f t="shared" si="30"/>
        <v>0</v>
      </c>
      <c r="BI106" s="6">
        <f t="shared" si="35"/>
        <v>0</v>
      </c>
      <c r="BJ106" s="6">
        <f t="shared" si="36"/>
        <v>0</v>
      </c>
      <c r="BK106" s="6"/>
      <c r="BL106" s="6"/>
      <c r="BM106" s="6"/>
      <c r="BN106" s="6"/>
      <c r="BO106" s="6"/>
      <c r="BP106" s="6"/>
      <c r="BQ106" s="6">
        <f t="shared" si="31"/>
        <v>0</v>
      </c>
      <c r="BR106" s="85">
        <f t="shared" si="27"/>
        <v>0</v>
      </c>
      <c r="BS106" s="30"/>
    </row>
    <row r="107" spans="1:71" s="67" customFormat="1" ht="15" customHeight="1" x14ac:dyDescent="0.4">
      <c r="A107" s="1"/>
      <c r="B107" s="1"/>
      <c r="C107" s="1"/>
      <c r="D107" s="1"/>
      <c r="E107" s="31"/>
      <c r="F107" s="31"/>
      <c r="G107" s="2"/>
      <c r="H107" s="3"/>
      <c r="I107" s="7"/>
      <c r="J107" s="8"/>
      <c r="K107" s="5"/>
      <c r="L107" s="115" t="str">
        <f t="shared" si="24"/>
        <v/>
      </c>
      <c r="M107" s="115" t="str">
        <f t="shared" si="28"/>
        <v/>
      </c>
      <c r="N107" s="115" t="str">
        <f t="shared" si="25"/>
        <v/>
      </c>
      <c r="O107" s="13"/>
      <c r="P107" s="5" t="str">
        <f t="shared" si="32"/>
        <v/>
      </c>
      <c r="Q107" s="5" t="str">
        <f t="shared" si="33"/>
        <v/>
      </c>
      <c r="R107" s="5" t="str">
        <f t="shared" si="34"/>
        <v/>
      </c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6"/>
      <c r="AF107" s="6"/>
      <c r="AG107" s="6"/>
      <c r="AH107" s="6"/>
      <c r="AI107" s="6"/>
      <c r="AJ107" s="6"/>
      <c r="AK107" s="6"/>
      <c r="AL107" s="6"/>
      <c r="AM107" s="6"/>
      <c r="AN107" s="6"/>
      <c r="AO107" s="6"/>
      <c r="AP107" s="6"/>
      <c r="AQ107" s="6"/>
      <c r="AR107" s="6"/>
      <c r="AS107" s="6"/>
      <c r="AT107" s="6"/>
      <c r="AU107" s="6"/>
      <c r="AV107" s="6"/>
      <c r="AW107" s="6"/>
      <c r="AX107" s="6"/>
      <c r="AY107" s="6">
        <f t="shared" si="29"/>
        <v>0</v>
      </c>
      <c r="AZ107" s="6"/>
      <c r="BA107" s="6"/>
      <c r="BB107" s="6"/>
      <c r="BC107" s="6"/>
      <c r="BD107" s="6"/>
      <c r="BE107" s="6"/>
      <c r="BF107" s="6"/>
      <c r="BG107" s="6"/>
      <c r="BH107" s="6">
        <f t="shared" si="30"/>
        <v>0</v>
      </c>
      <c r="BI107" s="6">
        <f t="shared" si="35"/>
        <v>0</v>
      </c>
      <c r="BJ107" s="6">
        <f t="shared" si="36"/>
        <v>0</v>
      </c>
      <c r="BK107" s="6"/>
      <c r="BL107" s="6"/>
      <c r="BM107" s="6"/>
      <c r="BN107" s="6"/>
      <c r="BO107" s="6"/>
      <c r="BP107" s="6"/>
      <c r="BQ107" s="6">
        <f t="shared" si="31"/>
        <v>0</v>
      </c>
      <c r="BR107" s="85">
        <f t="shared" si="27"/>
        <v>0</v>
      </c>
      <c r="BS107" s="30"/>
    </row>
    <row r="108" spans="1:71" s="67" customFormat="1" ht="15" customHeight="1" x14ac:dyDescent="0.4">
      <c r="A108" s="1"/>
      <c r="B108" s="1"/>
      <c r="C108" s="1"/>
      <c r="D108" s="1"/>
      <c r="E108" s="31"/>
      <c r="F108" s="31"/>
      <c r="G108" s="2"/>
      <c r="H108" s="3"/>
      <c r="I108" s="7"/>
      <c r="J108" s="8"/>
      <c r="K108" s="5"/>
      <c r="L108" s="115" t="str">
        <f t="shared" si="24"/>
        <v/>
      </c>
      <c r="M108" s="115" t="str">
        <f t="shared" si="28"/>
        <v/>
      </c>
      <c r="N108" s="115" t="str">
        <f t="shared" si="25"/>
        <v/>
      </c>
      <c r="O108" s="13"/>
      <c r="P108" s="5" t="str">
        <f t="shared" si="32"/>
        <v/>
      </c>
      <c r="Q108" s="5" t="str">
        <f t="shared" si="33"/>
        <v/>
      </c>
      <c r="R108" s="5" t="str">
        <f t="shared" si="34"/>
        <v/>
      </c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  <c r="AI108" s="6"/>
      <c r="AJ108" s="6"/>
      <c r="AK108" s="6"/>
      <c r="AL108" s="6"/>
      <c r="AM108" s="6"/>
      <c r="AN108" s="6"/>
      <c r="AO108" s="6"/>
      <c r="AP108" s="6"/>
      <c r="AQ108" s="6"/>
      <c r="AR108" s="6"/>
      <c r="AS108" s="6"/>
      <c r="AT108" s="6"/>
      <c r="AU108" s="6"/>
      <c r="AV108" s="6"/>
      <c r="AW108" s="6"/>
      <c r="AX108" s="6"/>
      <c r="AY108" s="6">
        <f t="shared" si="29"/>
        <v>0</v>
      </c>
      <c r="AZ108" s="6"/>
      <c r="BA108" s="6"/>
      <c r="BB108" s="6"/>
      <c r="BC108" s="6"/>
      <c r="BD108" s="6"/>
      <c r="BE108" s="6"/>
      <c r="BF108" s="6"/>
      <c r="BG108" s="6"/>
      <c r="BH108" s="6">
        <f t="shared" si="30"/>
        <v>0</v>
      </c>
      <c r="BI108" s="6">
        <f t="shared" si="35"/>
        <v>0</v>
      </c>
      <c r="BJ108" s="6">
        <f t="shared" si="36"/>
        <v>0</v>
      </c>
      <c r="BK108" s="6"/>
      <c r="BL108" s="6"/>
      <c r="BM108" s="6"/>
      <c r="BN108" s="6"/>
      <c r="BO108" s="6"/>
      <c r="BP108" s="6"/>
      <c r="BQ108" s="6">
        <f t="shared" si="31"/>
        <v>0</v>
      </c>
      <c r="BR108" s="85">
        <f t="shared" si="27"/>
        <v>0</v>
      </c>
      <c r="BS108" s="30"/>
    </row>
    <row r="109" spans="1:71" s="67" customFormat="1" ht="15" customHeight="1" x14ac:dyDescent="0.4">
      <c r="A109" s="1"/>
      <c r="B109" s="1"/>
      <c r="C109" s="1"/>
      <c r="D109" s="1"/>
      <c r="E109" s="31"/>
      <c r="F109" s="31"/>
      <c r="G109" s="2"/>
      <c r="H109" s="3"/>
      <c r="I109" s="7"/>
      <c r="J109" s="8"/>
      <c r="K109" s="5"/>
      <c r="L109" s="115" t="str">
        <f t="shared" si="24"/>
        <v/>
      </c>
      <c r="M109" s="115" t="str">
        <f t="shared" si="28"/>
        <v/>
      </c>
      <c r="N109" s="115" t="str">
        <f t="shared" si="25"/>
        <v/>
      </c>
      <c r="O109" s="13"/>
      <c r="P109" s="5" t="str">
        <f t="shared" si="32"/>
        <v/>
      </c>
      <c r="Q109" s="5" t="str">
        <f t="shared" si="33"/>
        <v/>
      </c>
      <c r="R109" s="5" t="str">
        <f t="shared" si="34"/>
        <v/>
      </c>
      <c r="S109" s="6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6"/>
      <c r="AF109" s="6"/>
      <c r="AG109" s="6"/>
      <c r="AH109" s="6"/>
      <c r="AI109" s="6"/>
      <c r="AJ109" s="6"/>
      <c r="AK109" s="6"/>
      <c r="AL109" s="6"/>
      <c r="AM109" s="6"/>
      <c r="AN109" s="6"/>
      <c r="AO109" s="6"/>
      <c r="AP109" s="6"/>
      <c r="AQ109" s="6"/>
      <c r="AR109" s="6"/>
      <c r="AS109" s="6"/>
      <c r="AT109" s="6"/>
      <c r="AU109" s="6"/>
      <c r="AV109" s="6"/>
      <c r="AW109" s="6"/>
      <c r="AX109" s="6"/>
      <c r="AY109" s="6">
        <f t="shared" si="29"/>
        <v>0</v>
      </c>
      <c r="AZ109" s="6"/>
      <c r="BA109" s="6"/>
      <c r="BB109" s="6"/>
      <c r="BC109" s="6"/>
      <c r="BD109" s="6"/>
      <c r="BE109" s="6"/>
      <c r="BF109" s="6"/>
      <c r="BG109" s="6"/>
      <c r="BH109" s="6">
        <f t="shared" si="30"/>
        <v>0</v>
      </c>
      <c r="BI109" s="6">
        <f t="shared" si="35"/>
        <v>0</v>
      </c>
      <c r="BJ109" s="6">
        <f t="shared" si="36"/>
        <v>0</v>
      </c>
      <c r="BK109" s="6"/>
      <c r="BL109" s="6"/>
      <c r="BM109" s="6"/>
      <c r="BN109" s="6"/>
      <c r="BO109" s="6"/>
      <c r="BP109" s="6"/>
      <c r="BQ109" s="6">
        <f t="shared" si="31"/>
        <v>0</v>
      </c>
      <c r="BR109" s="85">
        <f t="shared" si="27"/>
        <v>0</v>
      </c>
      <c r="BS109" s="30"/>
    </row>
    <row r="110" spans="1:71" s="67" customFormat="1" ht="15" customHeight="1" x14ac:dyDescent="0.4">
      <c r="A110" s="1"/>
      <c r="B110" s="1"/>
      <c r="C110" s="1"/>
      <c r="D110" s="1"/>
      <c r="E110" s="31"/>
      <c r="F110" s="31"/>
      <c r="G110" s="2"/>
      <c r="H110" s="3"/>
      <c r="I110" s="7"/>
      <c r="J110" s="8"/>
      <c r="K110" s="5"/>
      <c r="L110" s="115" t="str">
        <f t="shared" si="24"/>
        <v/>
      </c>
      <c r="M110" s="115" t="str">
        <f t="shared" si="28"/>
        <v/>
      </c>
      <c r="N110" s="115" t="str">
        <f t="shared" si="25"/>
        <v/>
      </c>
      <c r="O110" s="13"/>
      <c r="P110" s="5" t="str">
        <f t="shared" si="32"/>
        <v/>
      </c>
      <c r="Q110" s="5" t="str">
        <f t="shared" si="33"/>
        <v/>
      </c>
      <c r="R110" s="5" t="str">
        <f t="shared" si="34"/>
        <v/>
      </c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6"/>
      <c r="AF110" s="6"/>
      <c r="AG110" s="6"/>
      <c r="AH110" s="6"/>
      <c r="AI110" s="6"/>
      <c r="AJ110" s="6"/>
      <c r="AK110" s="6"/>
      <c r="AL110" s="6"/>
      <c r="AM110" s="6"/>
      <c r="AN110" s="6"/>
      <c r="AO110" s="6"/>
      <c r="AP110" s="6"/>
      <c r="AQ110" s="6"/>
      <c r="AR110" s="6"/>
      <c r="AS110" s="6"/>
      <c r="AT110" s="6"/>
      <c r="AU110" s="6"/>
      <c r="AV110" s="6"/>
      <c r="AW110" s="6"/>
      <c r="AX110" s="6"/>
      <c r="AY110" s="6">
        <f t="shared" si="29"/>
        <v>0</v>
      </c>
      <c r="AZ110" s="6"/>
      <c r="BA110" s="6"/>
      <c r="BB110" s="6"/>
      <c r="BC110" s="6"/>
      <c r="BD110" s="6"/>
      <c r="BE110" s="6"/>
      <c r="BF110" s="6"/>
      <c r="BG110" s="6"/>
      <c r="BH110" s="6">
        <f t="shared" si="30"/>
        <v>0</v>
      </c>
      <c r="BI110" s="6">
        <f t="shared" si="35"/>
        <v>0</v>
      </c>
      <c r="BJ110" s="6">
        <f t="shared" si="36"/>
        <v>0</v>
      </c>
      <c r="BK110" s="6"/>
      <c r="BL110" s="6"/>
      <c r="BM110" s="6"/>
      <c r="BN110" s="6"/>
      <c r="BO110" s="6"/>
      <c r="BP110" s="6"/>
      <c r="BQ110" s="6">
        <f t="shared" si="31"/>
        <v>0</v>
      </c>
      <c r="BR110" s="85">
        <f t="shared" si="27"/>
        <v>0</v>
      </c>
      <c r="BS110" s="30"/>
    </row>
    <row r="111" spans="1:71" s="67" customFormat="1" ht="15" customHeight="1" x14ac:dyDescent="0.4">
      <c r="A111" s="1"/>
      <c r="B111" s="1"/>
      <c r="C111" s="1"/>
      <c r="D111" s="1"/>
      <c r="E111" s="31"/>
      <c r="F111" s="31"/>
      <c r="G111" s="2"/>
      <c r="H111" s="3"/>
      <c r="I111" s="7"/>
      <c r="J111" s="8"/>
      <c r="K111" s="5"/>
      <c r="L111" s="115" t="str">
        <f t="shared" si="24"/>
        <v/>
      </c>
      <c r="M111" s="115" t="str">
        <f t="shared" si="28"/>
        <v/>
      </c>
      <c r="N111" s="115" t="str">
        <f t="shared" si="25"/>
        <v/>
      </c>
      <c r="O111" s="13"/>
      <c r="P111" s="5" t="str">
        <f t="shared" si="32"/>
        <v/>
      </c>
      <c r="Q111" s="5" t="str">
        <f t="shared" si="33"/>
        <v/>
      </c>
      <c r="R111" s="5" t="str">
        <f t="shared" si="34"/>
        <v/>
      </c>
      <c r="S111" s="6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6"/>
      <c r="AF111" s="6"/>
      <c r="AG111" s="6"/>
      <c r="AH111" s="6"/>
      <c r="AI111" s="6"/>
      <c r="AJ111" s="6"/>
      <c r="AK111" s="6"/>
      <c r="AL111" s="6"/>
      <c r="AM111" s="6"/>
      <c r="AN111" s="6"/>
      <c r="AO111" s="6"/>
      <c r="AP111" s="6"/>
      <c r="AQ111" s="6"/>
      <c r="AR111" s="6"/>
      <c r="AS111" s="6"/>
      <c r="AT111" s="6"/>
      <c r="AU111" s="6"/>
      <c r="AV111" s="6"/>
      <c r="AW111" s="6"/>
      <c r="AX111" s="6"/>
      <c r="AY111" s="6">
        <f t="shared" si="29"/>
        <v>0</v>
      </c>
      <c r="AZ111" s="6"/>
      <c r="BA111" s="6"/>
      <c r="BB111" s="6"/>
      <c r="BC111" s="6"/>
      <c r="BD111" s="6"/>
      <c r="BE111" s="6"/>
      <c r="BF111" s="6"/>
      <c r="BG111" s="6"/>
      <c r="BH111" s="6">
        <f t="shared" si="30"/>
        <v>0</v>
      </c>
      <c r="BI111" s="6">
        <f t="shared" si="35"/>
        <v>0</v>
      </c>
      <c r="BJ111" s="6">
        <f t="shared" si="36"/>
        <v>0</v>
      </c>
      <c r="BK111" s="6"/>
      <c r="BL111" s="6"/>
      <c r="BM111" s="6"/>
      <c r="BN111" s="6"/>
      <c r="BO111" s="6"/>
      <c r="BP111" s="6"/>
      <c r="BQ111" s="6">
        <f t="shared" si="31"/>
        <v>0</v>
      </c>
      <c r="BR111" s="85">
        <f t="shared" si="27"/>
        <v>0</v>
      </c>
      <c r="BS111" s="30"/>
    </row>
    <row r="112" spans="1:71" s="67" customFormat="1" ht="15" customHeight="1" x14ac:dyDescent="0.4">
      <c r="A112" s="1"/>
      <c r="B112" s="1"/>
      <c r="C112" s="1"/>
      <c r="D112" s="1"/>
      <c r="E112" s="31"/>
      <c r="F112" s="31"/>
      <c r="G112" s="2"/>
      <c r="H112" s="3"/>
      <c r="I112" s="7"/>
      <c r="J112" s="8"/>
      <c r="K112" s="5"/>
      <c r="L112" s="115" t="str">
        <f t="shared" si="24"/>
        <v/>
      </c>
      <c r="M112" s="115" t="str">
        <f t="shared" si="28"/>
        <v/>
      </c>
      <c r="N112" s="115" t="str">
        <f t="shared" si="25"/>
        <v/>
      </c>
      <c r="O112" s="13"/>
      <c r="P112" s="5" t="str">
        <f t="shared" si="32"/>
        <v/>
      </c>
      <c r="Q112" s="5" t="str">
        <f t="shared" si="33"/>
        <v/>
      </c>
      <c r="R112" s="5" t="str">
        <f t="shared" si="34"/>
        <v/>
      </c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AI112" s="6"/>
      <c r="AJ112" s="6"/>
      <c r="AK112" s="6"/>
      <c r="AL112" s="6"/>
      <c r="AM112" s="6"/>
      <c r="AN112" s="6"/>
      <c r="AO112" s="6"/>
      <c r="AP112" s="6"/>
      <c r="AQ112" s="6"/>
      <c r="AR112" s="6"/>
      <c r="AS112" s="6"/>
      <c r="AT112" s="6"/>
      <c r="AU112" s="6"/>
      <c r="AV112" s="6"/>
      <c r="AW112" s="6"/>
      <c r="AX112" s="6"/>
      <c r="AY112" s="6">
        <f t="shared" si="29"/>
        <v>0</v>
      </c>
      <c r="AZ112" s="6"/>
      <c r="BA112" s="6"/>
      <c r="BB112" s="6"/>
      <c r="BC112" s="6"/>
      <c r="BD112" s="6"/>
      <c r="BE112" s="6"/>
      <c r="BF112" s="6"/>
      <c r="BG112" s="6"/>
      <c r="BH112" s="6">
        <f t="shared" si="30"/>
        <v>0</v>
      </c>
      <c r="BI112" s="6">
        <f t="shared" si="35"/>
        <v>0</v>
      </c>
      <c r="BJ112" s="6">
        <f t="shared" si="36"/>
        <v>0</v>
      </c>
      <c r="BK112" s="6"/>
      <c r="BL112" s="6"/>
      <c r="BM112" s="6"/>
      <c r="BN112" s="6"/>
      <c r="BO112" s="6"/>
      <c r="BP112" s="6"/>
      <c r="BQ112" s="6">
        <f t="shared" si="31"/>
        <v>0</v>
      </c>
      <c r="BR112" s="85">
        <f t="shared" si="27"/>
        <v>0</v>
      </c>
      <c r="BS112" s="30"/>
    </row>
    <row r="113" spans="1:71" s="67" customFormat="1" ht="15" customHeight="1" x14ac:dyDescent="0.4">
      <c r="A113" s="1"/>
      <c r="B113" s="1"/>
      <c r="C113" s="1"/>
      <c r="D113" s="1"/>
      <c r="E113" s="31"/>
      <c r="F113" s="31"/>
      <c r="G113" s="2"/>
      <c r="H113" s="3"/>
      <c r="I113" s="7"/>
      <c r="J113" s="8"/>
      <c r="K113" s="5"/>
      <c r="L113" s="115" t="str">
        <f t="shared" si="24"/>
        <v/>
      </c>
      <c r="M113" s="115" t="str">
        <f t="shared" si="28"/>
        <v/>
      </c>
      <c r="N113" s="115" t="str">
        <f t="shared" si="25"/>
        <v/>
      </c>
      <c r="O113" s="13"/>
      <c r="P113" s="5" t="str">
        <f t="shared" si="32"/>
        <v/>
      </c>
      <c r="Q113" s="5" t="str">
        <f t="shared" si="33"/>
        <v/>
      </c>
      <c r="R113" s="5" t="str">
        <f t="shared" si="34"/>
        <v/>
      </c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AI113" s="6"/>
      <c r="AJ113" s="6"/>
      <c r="AK113" s="6"/>
      <c r="AL113" s="6"/>
      <c r="AM113" s="6"/>
      <c r="AN113" s="6"/>
      <c r="AO113" s="6"/>
      <c r="AP113" s="6"/>
      <c r="AQ113" s="6"/>
      <c r="AR113" s="6"/>
      <c r="AS113" s="6"/>
      <c r="AT113" s="6"/>
      <c r="AU113" s="6"/>
      <c r="AV113" s="6"/>
      <c r="AW113" s="6"/>
      <c r="AX113" s="6"/>
      <c r="AY113" s="6">
        <f t="shared" si="29"/>
        <v>0</v>
      </c>
      <c r="AZ113" s="6"/>
      <c r="BA113" s="6"/>
      <c r="BB113" s="6"/>
      <c r="BC113" s="6"/>
      <c r="BD113" s="6"/>
      <c r="BE113" s="6"/>
      <c r="BF113" s="6"/>
      <c r="BG113" s="6"/>
      <c r="BH113" s="6">
        <f t="shared" si="30"/>
        <v>0</v>
      </c>
      <c r="BI113" s="6">
        <f t="shared" si="35"/>
        <v>0</v>
      </c>
      <c r="BJ113" s="6">
        <f t="shared" si="36"/>
        <v>0</v>
      </c>
      <c r="BK113" s="6"/>
      <c r="BL113" s="6"/>
      <c r="BM113" s="6"/>
      <c r="BN113" s="6"/>
      <c r="BO113" s="6"/>
      <c r="BP113" s="6"/>
      <c r="BQ113" s="6">
        <f t="shared" si="31"/>
        <v>0</v>
      </c>
      <c r="BR113" s="85">
        <f t="shared" si="27"/>
        <v>0</v>
      </c>
      <c r="BS113" s="30"/>
    </row>
    <row r="114" spans="1:71" s="67" customFormat="1" ht="15" customHeight="1" x14ac:dyDescent="0.4">
      <c r="A114" s="1"/>
      <c r="B114" s="1"/>
      <c r="C114" s="1"/>
      <c r="D114" s="1"/>
      <c r="E114" s="31"/>
      <c r="F114" s="31"/>
      <c r="G114" s="2"/>
      <c r="H114" s="3"/>
      <c r="I114" s="7"/>
      <c r="J114" s="8"/>
      <c r="K114" s="5"/>
      <c r="L114" s="115" t="str">
        <f t="shared" si="24"/>
        <v/>
      </c>
      <c r="M114" s="115" t="str">
        <f t="shared" si="28"/>
        <v/>
      </c>
      <c r="N114" s="115" t="str">
        <f t="shared" si="25"/>
        <v/>
      </c>
      <c r="O114" s="13"/>
      <c r="P114" s="5" t="str">
        <f t="shared" si="32"/>
        <v/>
      </c>
      <c r="Q114" s="5" t="str">
        <f t="shared" si="33"/>
        <v/>
      </c>
      <c r="R114" s="5" t="str">
        <f t="shared" si="34"/>
        <v/>
      </c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AI114" s="6"/>
      <c r="AJ114" s="6"/>
      <c r="AK114" s="6"/>
      <c r="AL114" s="6"/>
      <c r="AM114" s="6"/>
      <c r="AN114" s="6"/>
      <c r="AO114" s="6"/>
      <c r="AP114" s="6"/>
      <c r="AQ114" s="6"/>
      <c r="AR114" s="6"/>
      <c r="AS114" s="6"/>
      <c r="AT114" s="6"/>
      <c r="AU114" s="6"/>
      <c r="AV114" s="6"/>
      <c r="AW114" s="6"/>
      <c r="AX114" s="6"/>
      <c r="AY114" s="6">
        <f t="shared" si="29"/>
        <v>0</v>
      </c>
      <c r="AZ114" s="6"/>
      <c r="BA114" s="6"/>
      <c r="BB114" s="6"/>
      <c r="BC114" s="6"/>
      <c r="BD114" s="6"/>
      <c r="BE114" s="6"/>
      <c r="BF114" s="6"/>
      <c r="BG114" s="6"/>
      <c r="BH114" s="6">
        <f t="shared" si="30"/>
        <v>0</v>
      </c>
      <c r="BI114" s="6">
        <f t="shared" si="35"/>
        <v>0</v>
      </c>
      <c r="BJ114" s="6">
        <f t="shared" si="36"/>
        <v>0</v>
      </c>
      <c r="BK114" s="6"/>
      <c r="BL114" s="6"/>
      <c r="BM114" s="6"/>
      <c r="BN114" s="6"/>
      <c r="BO114" s="6"/>
      <c r="BP114" s="6"/>
      <c r="BQ114" s="6">
        <f t="shared" si="31"/>
        <v>0</v>
      </c>
      <c r="BR114" s="85">
        <f t="shared" si="27"/>
        <v>0</v>
      </c>
      <c r="BS114" s="30"/>
    </row>
    <row r="115" spans="1:71" s="67" customFormat="1" ht="15" customHeight="1" x14ac:dyDescent="0.4">
      <c r="A115" s="1"/>
      <c r="B115" s="1"/>
      <c r="C115" s="1"/>
      <c r="D115" s="1"/>
      <c r="E115" s="31"/>
      <c r="F115" s="31"/>
      <c r="G115" s="2"/>
      <c r="H115" s="3"/>
      <c r="I115" s="7"/>
      <c r="J115" s="8"/>
      <c r="K115" s="5"/>
      <c r="L115" s="115" t="str">
        <f t="shared" si="24"/>
        <v/>
      </c>
      <c r="M115" s="115" t="str">
        <f t="shared" si="28"/>
        <v/>
      </c>
      <c r="N115" s="115" t="str">
        <f t="shared" si="25"/>
        <v/>
      </c>
      <c r="O115" s="13"/>
      <c r="P115" s="5" t="str">
        <f t="shared" si="32"/>
        <v/>
      </c>
      <c r="Q115" s="5" t="str">
        <f t="shared" si="33"/>
        <v/>
      </c>
      <c r="R115" s="5" t="str">
        <f t="shared" si="34"/>
        <v/>
      </c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AI115" s="6"/>
      <c r="AJ115" s="6"/>
      <c r="AK115" s="6"/>
      <c r="AL115" s="6"/>
      <c r="AM115" s="6"/>
      <c r="AN115" s="6"/>
      <c r="AO115" s="6"/>
      <c r="AP115" s="6"/>
      <c r="AQ115" s="6"/>
      <c r="AR115" s="6"/>
      <c r="AS115" s="6"/>
      <c r="AT115" s="6"/>
      <c r="AU115" s="6"/>
      <c r="AV115" s="6"/>
      <c r="AW115" s="6"/>
      <c r="AX115" s="6"/>
      <c r="AY115" s="6">
        <f t="shared" si="29"/>
        <v>0</v>
      </c>
      <c r="AZ115" s="6"/>
      <c r="BA115" s="6"/>
      <c r="BB115" s="6"/>
      <c r="BC115" s="6"/>
      <c r="BD115" s="6"/>
      <c r="BE115" s="6"/>
      <c r="BF115" s="6"/>
      <c r="BG115" s="6"/>
      <c r="BH115" s="6">
        <f t="shared" si="30"/>
        <v>0</v>
      </c>
      <c r="BI115" s="6">
        <f t="shared" si="35"/>
        <v>0</v>
      </c>
      <c r="BJ115" s="6">
        <f t="shared" si="36"/>
        <v>0</v>
      </c>
      <c r="BK115" s="6"/>
      <c r="BL115" s="6"/>
      <c r="BM115" s="6"/>
      <c r="BN115" s="6"/>
      <c r="BO115" s="6"/>
      <c r="BP115" s="6"/>
      <c r="BQ115" s="6">
        <f t="shared" si="31"/>
        <v>0</v>
      </c>
      <c r="BR115" s="85">
        <f t="shared" si="27"/>
        <v>0</v>
      </c>
      <c r="BS115" s="30"/>
    </row>
    <row r="116" spans="1:71" s="67" customFormat="1" ht="15" customHeight="1" x14ac:dyDescent="0.4">
      <c r="A116" s="1"/>
      <c r="B116" s="1"/>
      <c r="C116" s="1"/>
      <c r="D116" s="1"/>
      <c r="E116" s="31"/>
      <c r="F116" s="31"/>
      <c r="G116" s="2"/>
      <c r="H116" s="3"/>
      <c r="I116" s="7"/>
      <c r="J116" s="8"/>
      <c r="K116" s="5"/>
      <c r="L116" s="115" t="str">
        <f t="shared" si="24"/>
        <v/>
      </c>
      <c r="M116" s="115" t="str">
        <f t="shared" si="28"/>
        <v/>
      </c>
      <c r="N116" s="115" t="str">
        <f t="shared" si="25"/>
        <v/>
      </c>
      <c r="O116" s="13"/>
      <c r="P116" s="5" t="str">
        <f t="shared" si="32"/>
        <v/>
      </c>
      <c r="Q116" s="5" t="str">
        <f t="shared" si="33"/>
        <v/>
      </c>
      <c r="R116" s="5" t="str">
        <f t="shared" si="34"/>
        <v/>
      </c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AI116" s="6"/>
      <c r="AJ116" s="6"/>
      <c r="AK116" s="6"/>
      <c r="AL116" s="6"/>
      <c r="AM116" s="6"/>
      <c r="AN116" s="6"/>
      <c r="AO116" s="6"/>
      <c r="AP116" s="6"/>
      <c r="AQ116" s="6"/>
      <c r="AR116" s="6"/>
      <c r="AS116" s="6"/>
      <c r="AT116" s="6"/>
      <c r="AU116" s="6"/>
      <c r="AV116" s="6"/>
      <c r="AW116" s="6"/>
      <c r="AX116" s="6"/>
      <c r="AY116" s="6">
        <f t="shared" si="29"/>
        <v>0</v>
      </c>
      <c r="AZ116" s="6"/>
      <c r="BA116" s="6"/>
      <c r="BB116" s="6"/>
      <c r="BC116" s="6"/>
      <c r="BD116" s="6"/>
      <c r="BE116" s="6"/>
      <c r="BF116" s="6"/>
      <c r="BG116" s="6"/>
      <c r="BH116" s="6">
        <f t="shared" si="30"/>
        <v>0</v>
      </c>
      <c r="BI116" s="6">
        <f t="shared" si="35"/>
        <v>0</v>
      </c>
      <c r="BJ116" s="6">
        <f t="shared" si="36"/>
        <v>0</v>
      </c>
      <c r="BK116" s="6"/>
      <c r="BL116" s="6"/>
      <c r="BM116" s="6"/>
      <c r="BN116" s="6"/>
      <c r="BO116" s="6"/>
      <c r="BP116" s="6"/>
      <c r="BQ116" s="6">
        <f t="shared" si="31"/>
        <v>0</v>
      </c>
      <c r="BR116" s="85">
        <f t="shared" si="27"/>
        <v>0</v>
      </c>
      <c r="BS116" s="30"/>
    </row>
    <row r="117" spans="1:71" s="67" customFormat="1" ht="15" customHeight="1" x14ac:dyDescent="0.4">
      <c r="A117" s="1"/>
      <c r="B117" s="1"/>
      <c r="C117" s="1"/>
      <c r="D117" s="1"/>
      <c r="E117" s="31"/>
      <c r="F117" s="31"/>
      <c r="G117" s="2"/>
      <c r="H117" s="3"/>
      <c r="I117" s="7"/>
      <c r="J117" s="8"/>
      <c r="K117" s="5"/>
      <c r="L117" s="115" t="str">
        <f t="shared" si="24"/>
        <v/>
      </c>
      <c r="M117" s="115" t="str">
        <f t="shared" si="28"/>
        <v/>
      </c>
      <c r="N117" s="115" t="str">
        <f t="shared" si="25"/>
        <v/>
      </c>
      <c r="O117" s="13"/>
      <c r="P117" s="5" t="str">
        <f t="shared" si="32"/>
        <v/>
      </c>
      <c r="Q117" s="5" t="str">
        <f t="shared" si="33"/>
        <v/>
      </c>
      <c r="R117" s="5" t="str">
        <f t="shared" si="34"/>
        <v/>
      </c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I117" s="6"/>
      <c r="AJ117" s="6"/>
      <c r="AK117" s="6"/>
      <c r="AL117" s="6"/>
      <c r="AM117" s="6"/>
      <c r="AN117" s="6"/>
      <c r="AO117" s="6"/>
      <c r="AP117" s="6"/>
      <c r="AQ117" s="6"/>
      <c r="AR117" s="6"/>
      <c r="AS117" s="6"/>
      <c r="AT117" s="6"/>
      <c r="AU117" s="6"/>
      <c r="AV117" s="6"/>
      <c r="AW117" s="6"/>
      <c r="AX117" s="6"/>
      <c r="AY117" s="6">
        <f t="shared" si="29"/>
        <v>0</v>
      </c>
      <c r="AZ117" s="6"/>
      <c r="BA117" s="6"/>
      <c r="BB117" s="6"/>
      <c r="BC117" s="6"/>
      <c r="BD117" s="6"/>
      <c r="BE117" s="6"/>
      <c r="BF117" s="6"/>
      <c r="BG117" s="6"/>
      <c r="BH117" s="6">
        <f t="shared" si="30"/>
        <v>0</v>
      </c>
      <c r="BI117" s="6">
        <f t="shared" si="35"/>
        <v>0</v>
      </c>
      <c r="BJ117" s="6">
        <f t="shared" si="36"/>
        <v>0</v>
      </c>
      <c r="BK117" s="6"/>
      <c r="BL117" s="6"/>
      <c r="BM117" s="6"/>
      <c r="BN117" s="6"/>
      <c r="BO117" s="6"/>
      <c r="BP117" s="6"/>
      <c r="BQ117" s="6">
        <f t="shared" si="31"/>
        <v>0</v>
      </c>
      <c r="BR117" s="85">
        <f t="shared" si="27"/>
        <v>0</v>
      </c>
      <c r="BS117" s="30"/>
    </row>
    <row r="118" spans="1:71" s="67" customFormat="1" ht="15" customHeight="1" x14ac:dyDescent="0.4">
      <c r="A118" s="1"/>
      <c r="B118" s="1"/>
      <c r="C118" s="1"/>
      <c r="D118" s="1"/>
      <c r="E118" s="31"/>
      <c r="F118" s="31"/>
      <c r="G118" s="2"/>
      <c r="H118" s="3"/>
      <c r="I118" s="7"/>
      <c r="J118" s="8"/>
      <c r="K118" s="5"/>
      <c r="L118" s="115" t="str">
        <f t="shared" si="24"/>
        <v/>
      </c>
      <c r="M118" s="115" t="str">
        <f t="shared" si="28"/>
        <v/>
      </c>
      <c r="N118" s="115" t="str">
        <f t="shared" si="25"/>
        <v/>
      </c>
      <c r="O118" s="13"/>
      <c r="P118" s="5" t="str">
        <f t="shared" si="32"/>
        <v/>
      </c>
      <c r="Q118" s="5" t="str">
        <f t="shared" si="33"/>
        <v/>
      </c>
      <c r="R118" s="5" t="str">
        <f t="shared" si="34"/>
        <v/>
      </c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I118" s="6"/>
      <c r="AJ118" s="6"/>
      <c r="AK118" s="6"/>
      <c r="AL118" s="6"/>
      <c r="AM118" s="6"/>
      <c r="AN118" s="6"/>
      <c r="AO118" s="6"/>
      <c r="AP118" s="6"/>
      <c r="AQ118" s="6"/>
      <c r="AR118" s="6"/>
      <c r="AS118" s="6"/>
      <c r="AT118" s="6"/>
      <c r="AU118" s="6"/>
      <c r="AV118" s="6"/>
      <c r="AW118" s="6"/>
      <c r="AX118" s="6"/>
      <c r="AY118" s="6">
        <f t="shared" si="29"/>
        <v>0</v>
      </c>
      <c r="AZ118" s="6"/>
      <c r="BA118" s="6"/>
      <c r="BB118" s="6"/>
      <c r="BC118" s="6"/>
      <c r="BD118" s="6"/>
      <c r="BE118" s="6"/>
      <c r="BF118" s="6"/>
      <c r="BG118" s="6"/>
      <c r="BH118" s="6">
        <f t="shared" si="30"/>
        <v>0</v>
      </c>
      <c r="BI118" s="6">
        <f t="shared" si="35"/>
        <v>0</v>
      </c>
      <c r="BJ118" s="6">
        <f t="shared" si="36"/>
        <v>0</v>
      </c>
      <c r="BK118" s="6"/>
      <c r="BL118" s="6"/>
      <c r="BM118" s="6"/>
      <c r="BN118" s="6"/>
      <c r="BO118" s="6"/>
      <c r="BP118" s="6"/>
      <c r="BQ118" s="6">
        <f t="shared" si="31"/>
        <v>0</v>
      </c>
      <c r="BR118" s="85">
        <f t="shared" si="27"/>
        <v>0</v>
      </c>
      <c r="BS118" s="30"/>
    </row>
    <row r="119" spans="1:71" s="67" customFormat="1" ht="15" customHeight="1" x14ac:dyDescent="0.4">
      <c r="A119" s="1"/>
      <c r="B119" s="1"/>
      <c r="C119" s="1"/>
      <c r="D119" s="1"/>
      <c r="E119" s="31"/>
      <c r="F119" s="31"/>
      <c r="G119" s="2"/>
      <c r="H119" s="3"/>
      <c r="I119" s="7"/>
      <c r="J119" s="8"/>
      <c r="K119" s="5"/>
      <c r="L119" s="115" t="str">
        <f t="shared" si="24"/>
        <v/>
      </c>
      <c r="M119" s="115" t="str">
        <f t="shared" si="28"/>
        <v/>
      </c>
      <c r="N119" s="115" t="str">
        <f t="shared" si="25"/>
        <v/>
      </c>
      <c r="O119" s="13"/>
      <c r="P119" s="5" t="str">
        <f t="shared" si="32"/>
        <v/>
      </c>
      <c r="Q119" s="5" t="str">
        <f t="shared" si="33"/>
        <v/>
      </c>
      <c r="R119" s="5" t="str">
        <f t="shared" si="34"/>
        <v/>
      </c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6"/>
      <c r="AF119" s="6"/>
      <c r="AG119" s="6"/>
      <c r="AH119" s="6"/>
      <c r="AI119" s="6"/>
      <c r="AJ119" s="6"/>
      <c r="AK119" s="6"/>
      <c r="AL119" s="6"/>
      <c r="AM119" s="6"/>
      <c r="AN119" s="6"/>
      <c r="AO119" s="6"/>
      <c r="AP119" s="6"/>
      <c r="AQ119" s="6"/>
      <c r="AR119" s="6"/>
      <c r="AS119" s="6"/>
      <c r="AT119" s="6"/>
      <c r="AU119" s="6"/>
      <c r="AV119" s="6"/>
      <c r="AW119" s="6"/>
      <c r="AX119" s="6"/>
      <c r="AY119" s="6">
        <f t="shared" si="29"/>
        <v>0</v>
      </c>
      <c r="AZ119" s="6"/>
      <c r="BA119" s="6"/>
      <c r="BB119" s="6"/>
      <c r="BC119" s="6"/>
      <c r="BD119" s="6"/>
      <c r="BE119" s="6"/>
      <c r="BF119" s="6"/>
      <c r="BG119" s="6"/>
      <c r="BH119" s="6">
        <f t="shared" si="30"/>
        <v>0</v>
      </c>
      <c r="BI119" s="6">
        <f t="shared" si="35"/>
        <v>0</v>
      </c>
      <c r="BJ119" s="6">
        <f t="shared" si="36"/>
        <v>0</v>
      </c>
      <c r="BK119" s="6"/>
      <c r="BL119" s="6"/>
      <c r="BM119" s="6"/>
      <c r="BN119" s="6"/>
      <c r="BO119" s="6"/>
      <c r="BP119" s="6"/>
      <c r="BQ119" s="6">
        <f t="shared" si="31"/>
        <v>0</v>
      </c>
      <c r="BR119" s="85">
        <f t="shared" si="27"/>
        <v>0</v>
      </c>
      <c r="BS119" s="30"/>
    </row>
    <row r="120" spans="1:71" s="67" customFormat="1" ht="15" customHeight="1" x14ac:dyDescent="0.4">
      <c r="A120" s="1"/>
      <c r="B120" s="1"/>
      <c r="C120" s="1"/>
      <c r="D120" s="1"/>
      <c r="E120" s="31"/>
      <c r="F120" s="31"/>
      <c r="G120" s="2"/>
      <c r="H120" s="3"/>
      <c r="I120" s="7"/>
      <c r="J120" s="8"/>
      <c r="K120" s="5"/>
      <c r="L120" s="115" t="str">
        <f t="shared" si="24"/>
        <v/>
      </c>
      <c r="M120" s="115" t="str">
        <f t="shared" si="28"/>
        <v/>
      </c>
      <c r="N120" s="115" t="str">
        <f t="shared" si="25"/>
        <v/>
      </c>
      <c r="O120" s="13"/>
      <c r="P120" s="5" t="str">
        <f t="shared" si="32"/>
        <v/>
      </c>
      <c r="Q120" s="5" t="str">
        <f t="shared" si="33"/>
        <v/>
      </c>
      <c r="R120" s="5" t="str">
        <f t="shared" si="34"/>
        <v/>
      </c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6"/>
      <c r="AF120" s="6"/>
      <c r="AG120" s="6"/>
      <c r="AH120" s="6"/>
      <c r="AI120" s="6"/>
      <c r="AJ120" s="6"/>
      <c r="AK120" s="6"/>
      <c r="AL120" s="6"/>
      <c r="AM120" s="6"/>
      <c r="AN120" s="6"/>
      <c r="AO120" s="6"/>
      <c r="AP120" s="6"/>
      <c r="AQ120" s="6"/>
      <c r="AR120" s="6"/>
      <c r="AS120" s="6"/>
      <c r="AT120" s="6"/>
      <c r="AU120" s="6"/>
      <c r="AV120" s="6"/>
      <c r="AW120" s="6"/>
      <c r="AX120" s="6"/>
      <c r="AY120" s="6">
        <f t="shared" si="29"/>
        <v>0</v>
      </c>
      <c r="AZ120" s="6"/>
      <c r="BA120" s="6"/>
      <c r="BB120" s="6"/>
      <c r="BC120" s="6"/>
      <c r="BD120" s="6"/>
      <c r="BE120" s="6"/>
      <c r="BF120" s="6"/>
      <c r="BG120" s="6"/>
      <c r="BH120" s="6">
        <f t="shared" si="30"/>
        <v>0</v>
      </c>
      <c r="BI120" s="6">
        <f t="shared" si="35"/>
        <v>0</v>
      </c>
      <c r="BJ120" s="6">
        <f t="shared" si="36"/>
        <v>0</v>
      </c>
      <c r="BK120" s="6"/>
      <c r="BL120" s="6"/>
      <c r="BM120" s="6"/>
      <c r="BN120" s="6"/>
      <c r="BO120" s="6"/>
      <c r="BP120" s="6"/>
      <c r="BQ120" s="6">
        <f t="shared" si="31"/>
        <v>0</v>
      </c>
      <c r="BR120" s="85">
        <f t="shared" si="27"/>
        <v>0</v>
      </c>
      <c r="BS120" s="30"/>
    </row>
    <row r="121" spans="1:71" s="67" customFormat="1" ht="15" customHeight="1" x14ac:dyDescent="0.4">
      <c r="A121" s="1"/>
      <c r="B121" s="1"/>
      <c r="C121" s="1"/>
      <c r="D121" s="1"/>
      <c r="E121" s="31"/>
      <c r="F121" s="31"/>
      <c r="G121" s="2"/>
      <c r="H121" s="3"/>
      <c r="I121" s="7"/>
      <c r="J121" s="8"/>
      <c r="K121" s="5"/>
      <c r="L121" s="115" t="str">
        <f t="shared" si="24"/>
        <v/>
      </c>
      <c r="M121" s="115" t="str">
        <f t="shared" si="28"/>
        <v/>
      </c>
      <c r="N121" s="115" t="str">
        <f t="shared" si="25"/>
        <v/>
      </c>
      <c r="O121" s="13"/>
      <c r="P121" s="5" t="str">
        <f t="shared" si="32"/>
        <v/>
      </c>
      <c r="Q121" s="5" t="str">
        <f t="shared" si="33"/>
        <v/>
      </c>
      <c r="R121" s="5" t="str">
        <f t="shared" si="34"/>
        <v/>
      </c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6"/>
      <c r="AF121" s="6"/>
      <c r="AG121" s="6"/>
      <c r="AH121" s="6"/>
      <c r="AI121" s="6"/>
      <c r="AJ121" s="6"/>
      <c r="AK121" s="6"/>
      <c r="AL121" s="6"/>
      <c r="AM121" s="6"/>
      <c r="AN121" s="6"/>
      <c r="AO121" s="6"/>
      <c r="AP121" s="6"/>
      <c r="AQ121" s="6"/>
      <c r="AR121" s="6"/>
      <c r="AS121" s="6"/>
      <c r="AT121" s="6"/>
      <c r="AU121" s="6"/>
      <c r="AV121" s="6"/>
      <c r="AW121" s="6"/>
      <c r="AX121" s="6"/>
      <c r="AY121" s="6">
        <f t="shared" si="29"/>
        <v>0</v>
      </c>
      <c r="AZ121" s="6"/>
      <c r="BA121" s="6"/>
      <c r="BB121" s="6"/>
      <c r="BC121" s="6"/>
      <c r="BD121" s="6"/>
      <c r="BE121" s="6"/>
      <c r="BF121" s="6"/>
      <c r="BG121" s="6"/>
      <c r="BH121" s="6">
        <f t="shared" si="30"/>
        <v>0</v>
      </c>
      <c r="BI121" s="6">
        <f t="shared" si="35"/>
        <v>0</v>
      </c>
      <c r="BJ121" s="6">
        <f t="shared" si="36"/>
        <v>0</v>
      </c>
      <c r="BK121" s="6"/>
      <c r="BL121" s="6"/>
      <c r="BM121" s="6"/>
      <c r="BN121" s="6"/>
      <c r="BO121" s="6"/>
      <c r="BP121" s="6"/>
      <c r="BQ121" s="6">
        <f t="shared" si="31"/>
        <v>0</v>
      </c>
      <c r="BR121" s="85">
        <f t="shared" si="27"/>
        <v>0</v>
      </c>
      <c r="BS121" s="30"/>
    </row>
    <row r="122" spans="1:71" s="67" customFormat="1" ht="15" customHeight="1" x14ac:dyDescent="0.4">
      <c r="A122" s="1"/>
      <c r="B122" s="1"/>
      <c r="C122" s="1"/>
      <c r="D122" s="1"/>
      <c r="E122" s="31"/>
      <c r="F122" s="31"/>
      <c r="G122" s="2"/>
      <c r="H122" s="3"/>
      <c r="I122" s="7"/>
      <c r="J122" s="8"/>
      <c r="K122" s="5"/>
      <c r="L122" s="115" t="str">
        <f t="shared" si="24"/>
        <v/>
      </c>
      <c r="M122" s="115" t="str">
        <f t="shared" si="28"/>
        <v/>
      </c>
      <c r="N122" s="115" t="str">
        <f t="shared" si="25"/>
        <v/>
      </c>
      <c r="O122" s="13"/>
      <c r="P122" s="5" t="str">
        <f t="shared" si="32"/>
        <v/>
      </c>
      <c r="Q122" s="5" t="str">
        <f t="shared" si="33"/>
        <v/>
      </c>
      <c r="R122" s="5" t="str">
        <f t="shared" si="34"/>
        <v/>
      </c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  <c r="AI122" s="6"/>
      <c r="AJ122" s="6"/>
      <c r="AK122" s="6"/>
      <c r="AL122" s="6"/>
      <c r="AM122" s="6"/>
      <c r="AN122" s="6"/>
      <c r="AO122" s="6"/>
      <c r="AP122" s="6"/>
      <c r="AQ122" s="6"/>
      <c r="AR122" s="6"/>
      <c r="AS122" s="6"/>
      <c r="AT122" s="6"/>
      <c r="AU122" s="6"/>
      <c r="AV122" s="6"/>
      <c r="AW122" s="6"/>
      <c r="AX122" s="6"/>
      <c r="AY122" s="6">
        <f t="shared" si="29"/>
        <v>0</v>
      </c>
      <c r="AZ122" s="6"/>
      <c r="BA122" s="6"/>
      <c r="BB122" s="6"/>
      <c r="BC122" s="6"/>
      <c r="BD122" s="6"/>
      <c r="BE122" s="6"/>
      <c r="BF122" s="6"/>
      <c r="BG122" s="6"/>
      <c r="BH122" s="6">
        <f t="shared" si="30"/>
        <v>0</v>
      </c>
      <c r="BI122" s="6">
        <f t="shared" si="35"/>
        <v>0</v>
      </c>
      <c r="BJ122" s="6">
        <f t="shared" si="36"/>
        <v>0</v>
      </c>
      <c r="BK122" s="6"/>
      <c r="BL122" s="6"/>
      <c r="BM122" s="6"/>
      <c r="BN122" s="6"/>
      <c r="BO122" s="6"/>
      <c r="BP122" s="6"/>
      <c r="BQ122" s="6">
        <f t="shared" si="31"/>
        <v>0</v>
      </c>
      <c r="BR122" s="85">
        <f t="shared" si="27"/>
        <v>0</v>
      </c>
      <c r="BS122" s="30"/>
    </row>
    <row r="123" spans="1:71" s="67" customFormat="1" ht="15" customHeight="1" x14ac:dyDescent="0.4">
      <c r="A123" s="1"/>
      <c r="B123" s="1"/>
      <c r="C123" s="1"/>
      <c r="D123" s="1"/>
      <c r="E123" s="31"/>
      <c r="F123" s="31"/>
      <c r="G123" s="2"/>
      <c r="H123" s="3"/>
      <c r="I123" s="7"/>
      <c r="J123" s="8"/>
      <c r="K123" s="5"/>
      <c r="L123" s="115" t="str">
        <f t="shared" si="24"/>
        <v/>
      </c>
      <c r="M123" s="115" t="str">
        <f t="shared" si="28"/>
        <v/>
      </c>
      <c r="N123" s="115" t="str">
        <f t="shared" si="25"/>
        <v/>
      </c>
      <c r="O123" s="13"/>
      <c r="P123" s="5" t="str">
        <f t="shared" si="32"/>
        <v/>
      </c>
      <c r="Q123" s="5" t="str">
        <f t="shared" si="33"/>
        <v/>
      </c>
      <c r="R123" s="5" t="str">
        <f t="shared" si="34"/>
        <v/>
      </c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6"/>
      <c r="AF123" s="6"/>
      <c r="AG123" s="6"/>
      <c r="AH123" s="6"/>
      <c r="AI123" s="6"/>
      <c r="AJ123" s="6"/>
      <c r="AK123" s="6"/>
      <c r="AL123" s="6"/>
      <c r="AM123" s="6"/>
      <c r="AN123" s="6"/>
      <c r="AO123" s="6"/>
      <c r="AP123" s="6"/>
      <c r="AQ123" s="6"/>
      <c r="AR123" s="6"/>
      <c r="AS123" s="6"/>
      <c r="AT123" s="6"/>
      <c r="AU123" s="6"/>
      <c r="AV123" s="6"/>
      <c r="AW123" s="6"/>
      <c r="AX123" s="6"/>
      <c r="AY123" s="6">
        <f t="shared" si="29"/>
        <v>0</v>
      </c>
      <c r="AZ123" s="6"/>
      <c r="BA123" s="6"/>
      <c r="BB123" s="6"/>
      <c r="BC123" s="6"/>
      <c r="BD123" s="6"/>
      <c r="BE123" s="6"/>
      <c r="BF123" s="6"/>
      <c r="BG123" s="6"/>
      <c r="BH123" s="6">
        <f t="shared" si="30"/>
        <v>0</v>
      </c>
      <c r="BI123" s="6">
        <f t="shared" si="35"/>
        <v>0</v>
      </c>
      <c r="BJ123" s="6">
        <f t="shared" si="36"/>
        <v>0</v>
      </c>
      <c r="BK123" s="6"/>
      <c r="BL123" s="6"/>
      <c r="BM123" s="6"/>
      <c r="BN123" s="6"/>
      <c r="BO123" s="6"/>
      <c r="BP123" s="6"/>
      <c r="BQ123" s="6">
        <f t="shared" si="31"/>
        <v>0</v>
      </c>
      <c r="BR123" s="85">
        <f t="shared" si="27"/>
        <v>0</v>
      </c>
      <c r="BS123" s="30"/>
    </row>
    <row r="124" spans="1:71" s="67" customFormat="1" ht="15" customHeight="1" x14ac:dyDescent="0.4">
      <c r="A124" s="1"/>
      <c r="B124" s="1"/>
      <c r="C124" s="1"/>
      <c r="D124" s="1"/>
      <c r="E124" s="31"/>
      <c r="F124" s="31"/>
      <c r="G124" s="2"/>
      <c r="H124" s="3"/>
      <c r="I124" s="7"/>
      <c r="J124" s="8"/>
      <c r="K124" s="5"/>
      <c r="L124" s="115" t="str">
        <f t="shared" si="24"/>
        <v/>
      </c>
      <c r="M124" s="115" t="str">
        <f t="shared" si="28"/>
        <v/>
      </c>
      <c r="N124" s="115" t="str">
        <f t="shared" si="25"/>
        <v/>
      </c>
      <c r="O124" s="13"/>
      <c r="P124" s="5" t="str">
        <f t="shared" si="32"/>
        <v/>
      </c>
      <c r="Q124" s="5" t="str">
        <f t="shared" si="33"/>
        <v/>
      </c>
      <c r="R124" s="5" t="str">
        <f t="shared" si="34"/>
        <v/>
      </c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6"/>
      <c r="AF124" s="6"/>
      <c r="AG124" s="6"/>
      <c r="AH124" s="6"/>
      <c r="AI124" s="6"/>
      <c r="AJ124" s="6"/>
      <c r="AK124" s="6"/>
      <c r="AL124" s="6"/>
      <c r="AM124" s="6"/>
      <c r="AN124" s="6"/>
      <c r="AO124" s="6"/>
      <c r="AP124" s="6"/>
      <c r="AQ124" s="6"/>
      <c r="AR124" s="6"/>
      <c r="AS124" s="6"/>
      <c r="AT124" s="6"/>
      <c r="AU124" s="6"/>
      <c r="AV124" s="6"/>
      <c r="AW124" s="6"/>
      <c r="AX124" s="6"/>
      <c r="AY124" s="6">
        <f t="shared" si="29"/>
        <v>0</v>
      </c>
      <c r="AZ124" s="6"/>
      <c r="BA124" s="6"/>
      <c r="BB124" s="6"/>
      <c r="BC124" s="6"/>
      <c r="BD124" s="6"/>
      <c r="BE124" s="6"/>
      <c r="BF124" s="6"/>
      <c r="BG124" s="6"/>
      <c r="BH124" s="6">
        <f t="shared" si="30"/>
        <v>0</v>
      </c>
      <c r="BI124" s="6">
        <f t="shared" si="35"/>
        <v>0</v>
      </c>
      <c r="BJ124" s="6">
        <f t="shared" si="36"/>
        <v>0</v>
      </c>
      <c r="BK124" s="6"/>
      <c r="BL124" s="6"/>
      <c r="BM124" s="6"/>
      <c r="BN124" s="6"/>
      <c r="BO124" s="6"/>
      <c r="BP124" s="6"/>
      <c r="BQ124" s="6">
        <f t="shared" si="31"/>
        <v>0</v>
      </c>
      <c r="BR124" s="85">
        <f t="shared" si="27"/>
        <v>0</v>
      </c>
      <c r="BS124" s="30"/>
    </row>
    <row r="125" spans="1:71" s="67" customFormat="1" ht="15" customHeight="1" x14ac:dyDescent="0.4">
      <c r="A125" s="1"/>
      <c r="B125" s="1"/>
      <c r="C125" s="1"/>
      <c r="D125" s="1"/>
      <c r="E125" s="31"/>
      <c r="F125" s="31"/>
      <c r="G125" s="2"/>
      <c r="H125" s="3"/>
      <c r="I125" s="7"/>
      <c r="J125" s="8"/>
      <c r="K125" s="5"/>
      <c r="L125" s="115" t="str">
        <f t="shared" si="24"/>
        <v/>
      </c>
      <c r="M125" s="115" t="str">
        <f t="shared" si="28"/>
        <v/>
      </c>
      <c r="N125" s="115" t="str">
        <f t="shared" si="25"/>
        <v/>
      </c>
      <c r="O125" s="13"/>
      <c r="P125" s="5" t="str">
        <f t="shared" si="32"/>
        <v/>
      </c>
      <c r="Q125" s="5" t="str">
        <f t="shared" si="33"/>
        <v/>
      </c>
      <c r="R125" s="5" t="str">
        <f t="shared" si="34"/>
        <v/>
      </c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6"/>
      <c r="AF125" s="6"/>
      <c r="AG125" s="6"/>
      <c r="AH125" s="6"/>
      <c r="AI125" s="6"/>
      <c r="AJ125" s="6"/>
      <c r="AK125" s="6"/>
      <c r="AL125" s="6"/>
      <c r="AM125" s="6"/>
      <c r="AN125" s="6"/>
      <c r="AO125" s="6"/>
      <c r="AP125" s="6"/>
      <c r="AQ125" s="6"/>
      <c r="AR125" s="6"/>
      <c r="AS125" s="6"/>
      <c r="AT125" s="6"/>
      <c r="AU125" s="6"/>
      <c r="AV125" s="6"/>
      <c r="AW125" s="6"/>
      <c r="AX125" s="6"/>
      <c r="AY125" s="6">
        <f t="shared" si="29"/>
        <v>0</v>
      </c>
      <c r="AZ125" s="6"/>
      <c r="BA125" s="6"/>
      <c r="BB125" s="6"/>
      <c r="BC125" s="6"/>
      <c r="BD125" s="6"/>
      <c r="BE125" s="6"/>
      <c r="BF125" s="6"/>
      <c r="BG125" s="6"/>
      <c r="BH125" s="6">
        <f t="shared" si="30"/>
        <v>0</v>
      </c>
      <c r="BI125" s="6">
        <f t="shared" si="35"/>
        <v>0</v>
      </c>
      <c r="BJ125" s="6">
        <f t="shared" si="36"/>
        <v>0</v>
      </c>
      <c r="BK125" s="6"/>
      <c r="BL125" s="6"/>
      <c r="BM125" s="6"/>
      <c r="BN125" s="6"/>
      <c r="BO125" s="6"/>
      <c r="BP125" s="6"/>
      <c r="BQ125" s="6">
        <f t="shared" si="31"/>
        <v>0</v>
      </c>
      <c r="BR125" s="85">
        <f t="shared" si="27"/>
        <v>0</v>
      </c>
      <c r="BS125" s="30"/>
    </row>
    <row r="126" spans="1:71" s="67" customFormat="1" ht="15" customHeight="1" x14ac:dyDescent="0.4">
      <c r="A126" s="1"/>
      <c r="B126" s="1"/>
      <c r="C126" s="1"/>
      <c r="D126" s="1"/>
      <c r="E126" s="31"/>
      <c r="F126" s="31"/>
      <c r="G126" s="2"/>
      <c r="H126" s="3"/>
      <c r="I126" s="7"/>
      <c r="J126" s="8"/>
      <c r="K126" s="5"/>
      <c r="L126" s="115" t="str">
        <f t="shared" si="24"/>
        <v/>
      </c>
      <c r="M126" s="115" t="str">
        <f t="shared" si="28"/>
        <v/>
      </c>
      <c r="N126" s="115" t="str">
        <f t="shared" si="25"/>
        <v/>
      </c>
      <c r="O126" s="13"/>
      <c r="P126" s="5" t="str">
        <f t="shared" si="32"/>
        <v/>
      </c>
      <c r="Q126" s="5" t="str">
        <f t="shared" si="33"/>
        <v/>
      </c>
      <c r="R126" s="5" t="str">
        <f t="shared" si="34"/>
        <v/>
      </c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6"/>
      <c r="AF126" s="6"/>
      <c r="AG126" s="6"/>
      <c r="AH126" s="6"/>
      <c r="AI126" s="6"/>
      <c r="AJ126" s="6"/>
      <c r="AK126" s="6"/>
      <c r="AL126" s="6"/>
      <c r="AM126" s="6"/>
      <c r="AN126" s="6"/>
      <c r="AO126" s="6"/>
      <c r="AP126" s="6"/>
      <c r="AQ126" s="6"/>
      <c r="AR126" s="6"/>
      <c r="AS126" s="6"/>
      <c r="AT126" s="6"/>
      <c r="AU126" s="6"/>
      <c r="AV126" s="6"/>
      <c r="AW126" s="6"/>
      <c r="AX126" s="6"/>
      <c r="AY126" s="6">
        <f t="shared" si="29"/>
        <v>0</v>
      </c>
      <c r="AZ126" s="6"/>
      <c r="BA126" s="6"/>
      <c r="BB126" s="6"/>
      <c r="BC126" s="6"/>
      <c r="BD126" s="6"/>
      <c r="BE126" s="6"/>
      <c r="BF126" s="6"/>
      <c r="BG126" s="6"/>
      <c r="BH126" s="6">
        <f t="shared" si="30"/>
        <v>0</v>
      </c>
      <c r="BI126" s="6">
        <f t="shared" si="35"/>
        <v>0</v>
      </c>
      <c r="BJ126" s="6">
        <f t="shared" si="36"/>
        <v>0</v>
      </c>
      <c r="BK126" s="6"/>
      <c r="BL126" s="6"/>
      <c r="BM126" s="6"/>
      <c r="BN126" s="6"/>
      <c r="BO126" s="6"/>
      <c r="BP126" s="6"/>
      <c r="BQ126" s="6">
        <f t="shared" si="31"/>
        <v>0</v>
      </c>
      <c r="BR126" s="85">
        <f t="shared" si="27"/>
        <v>0</v>
      </c>
      <c r="BS126" s="30"/>
    </row>
    <row r="127" spans="1:71" s="67" customFormat="1" ht="15" customHeight="1" x14ac:dyDescent="0.4">
      <c r="A127" s="1"/>
      <c r="B127" s="1"/>
      <c r="C127" s="1"/>
      <c r="D127" s="1"/>
      <c r="E127" s="31"/>
      <c r="F127" s="31"/>
      <c r="G127" s="2"/>
      <c r="H127" s="3"/>
      <c r="I127" s="7"/>
      <c r="J127" s="8"/>
      <c r="K127" s="5"/>
      <c r="L127" s="115" t="str">
        <f t="shared" si="24"/>
        <v/>
      </c>
      <c r="M127" s="115" t="str">
        <f t="shared" si="28"/>
        <v/>
      </c>
      <c r="N127" s="115" t="str">
        <f t="shared" si="25"/>
        <v/>
      </c>
      <c r="O127" s="13"/>
      <c r="P127" s="5" t="str">
        <f t="shared" si="32"/>
        <v/>
      </c>
      <c r="Q127" s="5" t="str">
        <f t="shared" si="33"/>
        <v/>
      </c>
      <c r="R127" s="5" t="str">
        <f t="shared" si="34"/>
        <v/>
      </c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6"/>
      <c r="AF127" s="6"/>
      <c r="AG127" s="6"/>
      <c r="AH127" s="6"/>
      <c r="AI127" s="6"/>
      <c r="AJ127" s="6"/>
      <c r="AK127" s="6"/>
      <c r="AL127" s="6"/>
      <c r="AM127" s="6"/>
      <c r="AN127" s="6"/>
      <c r="AO127" s="6"/>
      <c r="AP127" s="6"/>
      <c r="AQ127" s="6"/>
      <c r="AR127" s="6"/>
      <c r="AS127" s="6"/>
      <c r="AT127" s="6"/>
      <c r="AU127" s="6"/>
      <c r="AV127" s="6"/>
      <c r="AW127" s="6"/>
      <c r="AX127" s="6"/>
      <c r="AY127" s="6">
        <f t="shared" si="29"/>
        <v>0</v>
      </c>
      <c r="AZ127" s="6"/>
      <c r="BA127" s="6"/>
      <c r="BB127" s="6"/>
      <c r="BC127" s="6"/>
      <c r="BD127" s="6"/>
      <c r="BE127" s="6"/>
      <c r="BF127" s="6"/>
      <c r="BG127" s="6"/>
      <c r="BH127" s="6">
        <f t="shared" si="30"/>
        <v>0</v>
      </c>
      <c r="BI127" s="6">
        <f t="shared" si="35"/>
        <v>0</v>
      </c>
      <c r="BJ127" s="6">
        <f t="shared" si="36"/>
        <v>0</v>
      </c>
      <c r="BK127" s="6"/>
      <c r="BL127" s="6"/>
      <c r="BM127" s="6"/>
      <c r="BN127" s="6"/>
      <c r="BO127" s="6"/>
      <c r="BP127" s="6"/>
      <c r="BQ127" s="6">
        <f t="shared" si="31"/>
        <v>0</v>
      </c>
      <c r="BR127" s="85">
        <f t="shared" si="27"/>
        <v>0</v>
      </c>
      <c r="BS127" s="30"/>
    </row>
    <row r="128" spans="1:71" s="67" customFormat="1" ht="15" customHeight="1" x14ac:dyDescent="0.4">
      <c r="A128" s="1"/>
      <c r="B128" s="1"/>
      <c r="C128" s="1"/>
      <c r="D128" s="1"/>
      <c r="E128" s="31"/>
      <c r="F128" s="31"/>
      <c r="G128" s="2"/>
      <c r="H128" s="3"/>
      <c r="I128" s="7"/>
      <c r="J128" s="8"/>
      <c r="K128" s="5"/>
      <c r="L128" s="115" t="str">
        <f t="shared" si="24"/>
        <v/>
      </c>
      <c r="M128" s="115" t="str">
        <f t="shared" si="28"/>
        <v/>
      </c>
      <c r="N128" s="115" t="str">
        <f t="shared" si="25"/>
        <v/>
      </c>
      <c r="O128" s="13"/>
      <c r="P128" s="5" t="str">
        <f t="shared" si="32"/>
        <v/>
      </c>
      <c r="Q128" s="5" t="str">
        <f t="shared" si="33"/>
        <v/>
      </c>
      <c r="R128" s="5" t="str">
        <f t="shared" si="34"/>
        <v/>
      </c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6"/>
      <c r="AF128" s="6"/>
      <c r="AG128" s="6"/>
      <c r="AH128" s="6"/>
      <c r="AI128" s="6"/>
      <c r="AJ128" s="6"/>
      <c r="AK128" s="6"/>
      <c r="AL128" s="6"/>
      <c r="AM128" s="6"/>
      <c r="AN128" s="6"/>
      <c r="AO128" s="6"/>
      <c r="AP128" s="6"/>
      <c r="AQ128" s="6"/>
      <c r="AR128" s="6"/>
      <c r="AS128" s="6"/>
      <c r="AT128" s="6"/>
      <c r="AU128" s="6"/>
      <c r="AV128" s="6"/>
      <c r="AW128" s="6"/>
      <c r="AX128" s="6"/>
      <c r="AY128" s="6">
        <f t="shared" si="29"/>
        <v>0</v>
      </c>
      <c r="AZ128" s="6"/>
      <c r="BA128" s="6"/>
      <c r="BB128" s="6"/>
      <c r="BC128" s="6"/>
      <c r="BD128" s="6"/>
      <c r="BE128" s="6"/>
      <c r="BF128" s="6"/>
      <c r="BG128" s="6"/>
      <c r="BH128" s="6">
        <f t="shared" si="30"/>
        <v>0</v>
      </c>
      <c r="BI128" s="6">
        <f t="shared" si="35"/>
        <v>0</v>
      </c>
      <c r="BJ128" s="6">
        <f t="shared" si="36"/>
        <v>0</v>
      </c>
      <c r="BK128" s="6"/>
      <c r="BL128" s="6"/>
      <c r="BM128" s="6"/>
      <c r="BN128" s="6"/>
      <c r="BO128" s="6"/>
      <c r="BP128" s="6"/>
      <c r="BQ128" s="6">
        <f t="shared" si="31"/>
        <v>0</v>
      </c>
      <c r="BR128" s="85">
        <f t="shared" si="27"/>
        <v>0</v>
      </c>
      <c r="BS128" s="30"/>
    </row>
    <row r="129" spans="1:71" s="67" customFormat="1" ht="14.6" x14ac:dyDescent="0.4">
      <c r="A129" s="1"/>
      <c r="B129" s="1"/>
      <c r="C129" s="1"/>
      <c r="D129" s="1"/>
      <c r="E129" s="31"/>
      <c r="F129" s="31"/>
      <c r="G129" s="2"/>
      <c r="H129" s="3"/>
      <c r="I129" s="7"/>
      <c r="J129" s="8"/>
      <c r="K129" s="5"/>
      <c r="L129" s="115" t="str">
        <f>IF(OR(K129=80,K129=82,K129=84),S129+Y129++AI129+AV129+BK129+BL129+BM129+BN129+BO129+BP129,"")</f>
        <v/>
      </c>
      <c r="M129" s="115" t="str">
        <f>IF(OR(K129=80,K129=82,K129=84),W129+Z129+AA129+AB129+AE129+AF129+AG129+AH129+AK129+AO129+AL129+AM129+AP129+AQ129+AR129+AS129+AW129+AT129+AU129,"")</f>
        <v/>
      </c>
      <c r="N129" s="115" t="str">
        <f>IF(OR(K129=81,K129=83),T129+AJ129+U129+V129+X129+AX129,"")</f>
        <v/>
      </c>
      <c r="O129" s="13"/>
      <c r="P129" s="5" t="str">
        <f t="shared" si="32"/>
        <v/>
      </c>
      <c r="Q129" s="5" t="str">
        <f t="shared" si="33"/>
        <v/>
      </c>
      <c r="R129" s="5" t="str">
        <f t="shared" si="34"/>
        <v/>
      </c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6"/>
      <c r="AF129" s="6"/>
      <c r="AG129" s="6"/>
      <c r="AH129" s="6"/>
      <c r="AI129" s="6"/>
      <c r="AJ129" s="6"/>
      <c r="AK129" s="6"/>
      <c r="AL129" s="6"/>
      <c r="AM129" s="6"/>
      <c r="AN129" s="6"/>
      <c r="AO129" s="6"/>
      <c r="AP129" s="6"/>
      <c r="AQ129" s="6"/>
      <c r="AR129" s="6"/>
      <c r="AS129" s="6"/>
      <c r="AT129" s="6"/>
      <c r="AU129" s="6"/>
      <c r="AV129" s="6"/>
      <c r="AW129" s="6"/>
      <c r="AX129" s="6"/>
      <c r="AY129" s="6">
        <f t="shared" si="29"/>
        <v>0</v>
      </c>
      <c r="AZ129" s="6"/>
      <c r="BA129" s="6"/>
      <c r="BB129" s="6"/>
      <c r="BC129" s="6"/>
      <c r="BD129" s="6"/>
      <c r="BE129" s="6"/>
      <c r="BF129" s="6"/>
      <c r="BG129" s="6"/>
      <c r="BH129" s="6">
        <f t="shared" si="30"/>
        <v>0</v>
      </c>
      <c r="BI129" s="6">
        <f t="shared" si="35"/>
        <v>0</v>
      </c>
      <c r="BJ129" s="6">
        <f t="shared" si="36"/>
        <v>0</v>
      </c>
      <c r="BK129" s="6"/>
      <c r="BL129" s="6"/>
      <c r="BM129" s="6"/>
      <c r="BN129" s="6"/>
      <c r="BO129" s="6"/>
      <c r="BP129" s="6"/>
      <c r="BQ129" s="6">
        <f t="shared" si="31"/>
        <v>0</v>
      </c>
      <c r="BR129" s="85">
        <f t="shared" si="27"/>
        <v>0</v>
      </c>
      <c r="BS129" s="30"/>
    </row>
    <row r="130" spans="1:71" s="67" customFormat="1" ht="1" customHeight="1" x14ac:dyDescent="0.4">
      <c r="A130" s="1"/>
      <c r="B130" s="1"/>
      <c r="C130" s="1"/>
      <c r="D130" s="1"/>
      <c r="E130" s="31"/>
      <c r="F130" s="31"/>
      <c r="G130" s="2"/>
      <c r="H130" s="3"/>
      <c r="I130" s="5"/>
      <c r="J130" s="5"/>
      <c r="K130" s="5"/>
      <c r="L130" s="115" t="str">
        <f t="shared" si="24"/>
        <v/>
      </c>
      <c r="M130" s="115" t="str">
        <f t="shared" ref="M130" si="37">IF(OR(K130=80,K130=82,K130=84),W130+Z130+AA130+AB130+AE130+AF130+AG130+AH130+AK130+AO130+AL130+AM130+AP130+AR130+AS130+AW130+AT130+AU130,"")</f>
        <v/>
      </c>
      <c r="N130" s="115" t="str">
        <f t="shared" si="25"/>
        <v/>
      </c>
      <c r="O130" s="13"/>
      <c r="P130" s="5" t="str">
        <f t="shared" si="32"/>
        <v/>
      </c>
      <c r="Q130" s="5" t="str">
        <f t="shared" si="33"/>
        <v/>
      </c>
      <c r="R130" s="5" t="str">
        <f t="shared" si="34"/>
        <v/>
      </c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  <c r="AD130" s="6"/>
      <c r="AE130" s="6"/>
      <c r="AF130" s="6"/>
      <c r="AG130" s="6"/>
      <c r="AH130" s="6"/>
      <c r="AI130" s="6"/>
      <c r="AJ130" s="6"/>
      <c r="AK130" s="6"/>
      <c r="AL130" s="6"/>
      <c r="AM130" s="6"/>
      <c r="AN130" s="6"/>
      <c r="AO130" s="6"/>
      <c r="AP130" s="6"/>
      <c r="AQ130" s="6"/>
      <c r="AR130" s="6"/>
      <c r="AS130" s="6"/>
      <c r="AT130" s="6"/>
      <c r="AU130" s="6"/>
      <c r="AV130" s="6"/>
      <c r="AW130" s="6"/>
      <c r="AX130" s="6"/>
      <c r="AY130" s="6">
        <f t="shared" si="29"/>
        <v>0</v>
      </c>
      <c r="AZ130" s="6"/>
      <c r="BA130" s="6"/>
      <c r="BB130" s="6"/>
      <c r="BC130" s="6"/>
      <c r="BD130" s="6"/>
      <c r="BE130" s="6"/>
      <c r="BF130" s="6"/>
      <c r="BG130" s="6"/>
      <c r="BH130" s="6">
        <f t="shared" si="30"/>
        <v>0</v>
      </c>
      <c r="BI130" s="6">
        <f t="shared" si="35"/>
        <v>0</v>
      </c>
      <c r="BJ130" s="6">
        <f t="shared" si="36"/>
        <v>0</v>
      </c>
      <c r="BK130" s="6"/>
      <c r="BL130" s="6"/>
      <c r="BM130" s="6"/>
      <c r="BN130" s="6"/>
      <c r="BO130" s="6"/>
      <c r="BP130" s="6"/>
      <c r="BQ130" s="6">
        <f t="shared" si="31"/>
        <v>0</v>
      </c>
      <c r="BR130" s="85">
        <f t="shared" si="27"/>
        <v>0</v>
      </c>
      <c r="BS130" s="30"/>
    </row>
    <row r="131" spans="1:71" s="114" customFormat="1" ht="20.25" customHeight="1" x14ac:dyDescent="0.25">
      <c r="A131" s="112"/>
      <c r="B131" s="112"/>
      <c r="C131" s="112"/>
      <c r="D131" s="112"/>
      <c r="E131" s="112"/>
      <c r="F131" s="112"/>
      <c r="G131" s="112"/>
      <c r="H131" s="112"/>
      <c r="I131" s="112"/>
      <c r="J131" s="112"/>
      <c r="K131" s="112"/>
      <c r="L131" s="112">
        <f t="shared" ref="L131:P131" si="38">SUM(L8:L130)</f>
        <v>0</v>
      </c>
      <c r="M131" s="112">
        <f t="shared" si="38"/>
        <v>0</v>
      </c>
      <c r="N131" s="112">
        <f t="shared" si="38"/>
        <v>0</v>
      </c>
      <c r="O131" s="112">
        <f t="shared" si="38"/>
        <v>0</v>
      </c>
      <c r="P131" s="112">
        <f t="shared" si="38"/>
        <v>0</v>
      </c>
      <c r="Q131" s="112">
        <f t="shared" ref="Q131" si="39">SUM(Q8:Q130)</f>
        <v>0</v>
      </c>
      <c r="R131" s="112">
        <f t="shared" ref="R131" si="40">SUM(R8:R130)</f>
        <v>0</v>
      </c>
      <c r="S131" s="112">
        <f t="shared" ref="S131" si="41">SUM(S8:S130)</f>
        <v>0</v>
      </c>
      <c r="T131" s="112">
        <f t="shared" ref="T131" si="42">SUM(T8:T130)</f>
        <v>0</v>
      </c>
      <c r="U131" s="112">
        <f t="shared" ref="U131" si="43">SUM(U8:U130)</f>
        <v>0</v>
      </c>
      <c r="V131" s="112">
        <f t="shared" ref="V131" si="44">SUM(V8:V130)</f>
        <v>0</v>
      </c>
      <c r="W131" s="112">
        <f t="shared" ref="W131" si="45">SUM(W8:W130)</f>
        <v>0</v>
      </c>
      <c r="X131" s="112">
        <f t="shared" ref="X131" si="46">SUM(X8:X130)</f>
        <v>0</v>
      </c>
      <c r="Y131" s="112">
        <f t="shared" ref="Y131" si="47">SUM(Y8:Y130)</f>
        <v>0</v>
      </c>
      <c r="Z131" s="112">
        <f t="shared" ref="Z131" si="48">SUM(Z8:Z130)</f>
        <v>0</v>
      </c>
      <c r="AA131" s="112">
        <f t="shared" ref="AA131" si="49">SUM(AA8:AA130)</f>
        <v>0</v>
      </c>
      <c r="AB131" s="112">
        <f t="shared" ref="AB131" si="50">SUM(AB8:AB130)</f>
        <v>0</v>
      </c>
      <c r="AC131" s="112">
        <f t="shared" ref="AC131" si="51">SUM(AC8:AC130)</f>
        <v>0</v>
      </c>
      <c r="AD131" s="112">
        <f t="shared" ref="AD131" si="52">SUM(AD8:AD130)</f>
        <v>0</v>
      </c>
      <c r="AE131" s="112">
        <f t="shared" ref="AE131" si="53">SUM(AE8:AE130)</f>
        <v>0</v>
      </c>
      <c r="AF131" s="112">
        <f t="shared" ref="AF131" si="54">SUM(AF8:AF130)</f>
        <v>0</v>
      </c>
      <c r="AG131" s="112">
        <f t="shared" ref="AG131" si="55">SUM(AG8:AG130)</f>
        <v>0</v>
      </c>
      <c r="AH131" s="112">
        <f t="shared" ref="AH131" si="56">SUM(AH8:AH130)</f>
        <v>0</v>
      </c>
      <c r="AI131" s="112">
        <f t="shared" ref="AI131" si="57">SUM(AI8:AI130)</f>
        <v>0</v>
      </c>
      <c r="AJ131" s="112">
        <f t="shared" ref="AJ131" si="58">SUM(AJ8:AJ130)</f>
        <v>0</v>
      </c>
      <c r="AK131" s="112">
        <f t="shared" ref="AK131" si="59">SUM(AK8:AK130)</f>
        <v>0</v>
      </c>
      <c r="AL131" s="112">
        <f t="shared" ref="AL131" si="60">SUM(AL8:AL130)</f>
        <v>0</v>
      </c>
      <c r="AM131" s="112">
        <f t="shared" ref="AM131" si="61">SUM(AM8:AM130)</f>
        <v>0</v>
      </c>
      <c r="AN131" s="112">
        <f t="shared" ref="AN131" si="62">SUM(AN8:AN130)</f>
        <v>0</v>
      </c>
      <c r="AO131" s="112">
        <f t="shared" ref="AO131" si="63">SUM(AO8:AO130)</f>
        <v>0</v>
      </c>
      <c r="AP131" s="112">
        <f t="shared" ref="AP131:AQ131" si="64">SUM(AP8:AP130)</f>
        <v>0</v>
      </c>
      <c r="AQ131" s="112">
        <f t="shared" si="64"/>
        <v>0</v>
      </c>
      <c r="AR131" s="112">
        <f t="shared" ref="AR131" si="65">SUM(AR8:AR130)</f>
        <v>0</v>
      </c>
      <c r="AS131" s="112">
        <f t="shared" ref="AS131" si="66">SUM(AS8:AS130)</f>
        <v>0</v>
      </c>
      <c r="AT131" s="112">
        <f t="shared" ref="AT131" si="67">SUM(AT8:AT130)</f>
        <v>0</v>
      </c>
      <c r="AU131" s="112">
        <f t="shared" ref="AU131" si="68">SUM(AU8:AU130)</f>
        <v>0</v>
      </c>
      <c r="AV131" s="112">
        <f t="shared" ref="AV131" si="69">SUM(AV8:AV130)</f>
        <v>0</v>
      </c>
      <c r="AW131" s="112">
        <f t="shared" ref="AW131" si="70">SUM(AW8:AW130)</f>
        <v>0</v>
      </c>
      <c r="AX131" s="112">
        <f t="shared" ref="AX131" si="71">SUM(AX8:AX130)</f>
        <v>0</v>
      </c>
      <c r="AY131" s="112">
        <f t="shared" ref="AY131" si="72">SUM(AY8:AY130)</f>
        <v>0</v>
      </c>
      <c r="AZ131" s="112">
        <f t="shared" ref="AZ131" si="73">SUM(AZ8:AZ130)</f>
        <v>0</v>
      </c>
      <c r="BA131" s="112">
        <f t="shared" ref="BA131" si="74">SUM(BA8:BA130)</f>
        <v>0</v>
      </c>
      <c r="BB131" s="112">
        <f t="shared" ref="BB131" si="75">SUM(BB8:BB130)</f>
        <v>0</v>
      </c>
      <c r="BC131" s="112">
        <f t="shared" ref="BC131" si="76">SUM(BC8:BC130)</f>
        <v>0</v>
      </c>
      <c r="BD131" s="112">
        <f t="shared" ref="BD131" si="77">SUM(BD8:BD130)</f>
        <v>0</v>
      </c>
      <c r="BE131" s="112">
        <f t="shared" ref="BE131" si="78">SUM(BE8:BE130)</f>
        <v>0</v>
      </c>
      <c r="BF131" s="112">
        <f t="shared" ref="BF131" si="79">SUM(BF8:BF130)</f>
        <v>0</v>
      </c>
      <c r="BG131" s="112">
        <f t="shared" ref="BG131" si="80">SUM(BG8:BG130)</f>
        <v>0</v>
      </c>
      <c r="BH131" s="112">
        <f t="shared" ref="BH131" si="81">SUM(BH8:BH130)</f>
        <v>0</v>
      </c>
      <c r="BI131" s="112">
        <f t="shared" ref="BI131" si="82">SUM(BI8:BI130)</f>
        <v>0</v>
      </c>
      <c r="BJ131" s="112">
        <f t="shared" ref="BJ131" si="83">SUM(BJ8:BJ130)</f>
        <v>0</v>
      </c>
      <c r="BK131" s="112">
        <f t="shared" ref="BK131" si="84">SUM(BK8:BK130)</f>
        <v>0</v>
      </c>
      <c r="BL131" s="112">
        <f t="shared" ref="BL131" si="85">SUM(BL8:BL130)</f>
        <v>0</v>
      </c>
      <c r="BM131" s="112">
        <f t="shared" ref="BM131" si="86">SUM(BM8:BM130)</f>
        <v>0</v>
      </c>
      <c r="BN131" s="112">
        <f t="shared" ref="BN131" si="87">SUM(BN8:BN130)</f>
        <v>0</v>
      </c>
      <c r="BO131" s="112">
        <f t="shared" ref="BO131" si="88">SUM(BO8:BO130)</f>
        <v>0</v>
      </c>
      <c r="BP131" s="112">
        <f t="shared" ref="BP131" si="89">SUM(BP8:BP130)</f>
        <v>0</v>
      </c>
      <c r="BQ131" s="112">
        <f t="shared" ref="BQ131" si="90">SUM(BQ8:BQ130)</f>
        <v>0</v>
      </c>
      <c r="BR131" s="112">
        <f t="shared" ref="BR131" si="91">SUM(BR8:BR130)</f>
        <v>0</v>
      </c>
      <c r="BS131" s="113"/>
    </row>
    <row r="132" spans="1:71" ht="15" customHeight="1" x14ac:dyDescent="0.4">
      <c r="A132" s="86"/>
      <c r="B132" s="86"/>
      <c r="C132" s="86"/>
      <c r="D132" s="86"/>
      <c r="E132" s="86"/>
      <c r="F132" s="86"/>
      <c r="G132" s="87"/>
      <c r="H132" s="87"/>
      <c r="I132" s="87"/>
      <c r="J132" s="86"/>
    </row>
    <row r="133" spans="1:71" ht="15" customHeight="1" x14ac:dyDescent="0.4">
      <c r="A133" s="86"/>
      <c r="B133" s="86"/>
      <c r="C133" s="86"/>
      <c r="D133" s="86"/>
      <c r="E133" s="86"/>
      <c r="F133" s="86"/>
      <c r="G133" s="87"/>
      <c r="H133" s="87"/>
      <c r="I133" s="87"/>
      <c r="J133" s="86"/>
    </row>
    <row r="134" spans="1:71" ht="15" customHeight="1" x14ac:dyDescent="0.4">
      <c r="A134" s="86"/>
      <c r="B134" s="86"/>
      <c r="C134" s="86"/>
      <c r="D134" s="86"/>
      <c r="E134" s="86"/>
      <c r="F134" s="86"/>
      <c r="G134" s="87"/>
      <c r="H134" s="87"/>
      <c r="I134" s="87"/>
      <c r="J134" s="86"/>
    </row>
    <row r="135" spans="1:71" ht="15" customHeight="1" x14ac:dyDescent="0.4">
      <c r="A135" s="86"/>
      <c r="B135" s="86"/>
      <c r="C135" s="86"/>
      <c r="D135" s="86"/>
      <c r="E135" s="86"/>
      <c r="F135" s="86"/>
      <c r="G135" s="87"/>
      <c r="H135" s="87"/>
      <c r="I135" s="87"/>
      <c r="J135" s="86"/>
    </row>
    <row r="136" spans="1:71" ht="15" customHeight="1" x14ac:dyDescent="0.4">
      <c r="A136" s="86"/>
      <c r="B136" s="86"/>
      <c r="C136" s="86"/>
      <c r="D136" s="86"/>
      <c r="E136" s="86"/>
      <c r="F136" s="86"/>
      <c r="G136" s="87"/>
      <c r="H136" s="87"/>
      <c r="I136" s="87"/>
      <c r="J136" s="86"/>
    </row>
    <row r="137" spans="1:71" ht="15" customHeight="1" x14ac:dyDescent="0.4">
      <c r="A137" s="86"/>
      <c r="B137" s="86"/>
      <c r="C137" s="86"/>
      <c r="D137" s="86"/>
      <c r="E137" s="86"/>
      <c r="F137" s="86"/>
      <c r="G137" s="87"/>
      <c r="H137" s="87"/>
      <c r="I137" s="87"/>
      <c r="J137" s="86"/>
    </row>
    <row r="138" spans="1:71" ht="15" customHeight="1" x14ac:dyDescent="0.4">
      <c r="A138" s="86"/>
      <c r="B138" s="86"/>
      <c r="C138" s="86"/>
      <c r="D138" s="86"/>
      <c r="E138" s="86"/>
      <c r="F138" s="86"/>
      <c r="G138" s="87"/>
      <c r="H138" s="87"/>
      <c r="I138" s="87"/>
      <c r="J138" s="86"/>
    </row>
    <row r="139" spans="1:71" ht="15" customHeight="1" x14ac:dyDescent="0.4">
      <c r="A139" s="86"/>
      <c r="B139" s="86"/>
      <c r="C139" s="86"/>
      <c r="D139" s="86"/>
      <c r="E139" s="86"/>
      <c r="F139" s="86"/>
      <c r="G139" s="87"/>
      <c r="H139" s="87"/>
      <c r="I139" s="87"/>
      <c r="J139" s="86"/>
    </row>
    <row r="140" spans="1:71" ht="15" customHeight="1" x14ac:dyDescent="0.4">
      <c r="A140" s="86"/>
      <c r="B140" s="86"/>
      <c r="C140" s="86"/>
      <c r="D140" s="86"/>
      <c r="E140" s="86"/>
      <c r="F140" s="86"/>
      <c r="G140" s="86"/>
      <c r="H140" s="86"/>
      <c r="I140" s="86"/>
      <c r="J140" s="86"/>
    </row>
    <row r="141" spans="1:71" ht="15" customHeight="1" x14ac:dyDescent="0.4">
      <c r="A141" s="86"/>
      <c r="B141" s="86"/>
      <c r="C141" s="86"/>
      <c r="D141" s="86"/>
      <c r="E141" s="86"/>
      <c r="F141" s="86"/>
      <c r="G141" s="86"/>
      <c r="H141" s="86"/>
      <c r="I141" s="86"/>
      <c r="J141" s="86"/>
    </row>
    <row r="142" spans="1:71" ht="15" customHeight="1" x14ac:dyDescent="0.4">
      <c r="A142" s="86"/>
      <c r="B142" s="86"/>
      <c r="C142" s="86"/>
      <c r="D142" s="86"/>
      <c r="E142" s="86"/>
      <c r="F142" s="86"/>
      <c r="G142" s="86"/>
      <c r="H142" s="86"/>
      <c r="I142" s="86"/>
      <c r="J142" s="86"/>
    </row>
    <row r="143" spans="1:71" ht="15" customHeight="1" x14ac:dyDescent="0.4">
      <c r="A143" s="86"/>
      <c r="B143" s="86"/>
      <c r="C143" s="86"/>
      <c r="D143" s="86"/>
      <c r="E143" s="86"/>
      <c r="F143" s="86"/>
      <c r="G143" s="86"/>
      <c r="H143" s="86"/>
      <c r="I143" s="86"/>
      <c r="J143" s="86"/>
    </row>
    <row r="144" spans="1:71" ht="15" customHeight="1" x14ac:dyDescent="0.4">
      <c r="A144" s="86"/>
      <c r="B144" s="86"/>
      <c r="C144" s="86"/>
      <c r="D144" s="86"/>
      <c r="E144" s="86"/>
      <c r="F144" s="86"/>
      <c r="G144" s="86"/>
      <c r="H144" s="86"/>
      <c r="I144" s="86"/>
      <c r="J144" s="86"/>
    </row>
    <row r="145" spans="1:10" ht="15" customHeight="1" x14ac:dyDescent="0.4">
      <c r="A145" s="86"/>
      <c r="B145" s="86"/>
      <c r="C145" s="86"/>
      <c r="D145" s="86"/>
      <c r="E145" s="86"/>
      <c r="F145" s="86"/>
      <c r="G145" s="86"/>
      <c r="H145" s="86"/>
      <c r="I145" s="86"/>
      <c r="J145" s="86"/>
    </row>
    <row r="146" spans="1:10" ht="15" customHeight="1" x14ac:dyDescent="0.4">
      <c r="A146" s="86"/>
      <c r="B146" s="86"/>
      <c r="C146" s="86"/>
      <c r="D146" s="86"/>
      <c r="E146" s="86"/>
      <c r="F146" s="86"/>
      <c r="G146" s="86"/>
      <c r="H146" s="86"/>
      <c r="I146" s="86"/>
      <c r="J146" s="86"/>
    </row>
    <row r="147" spans="1:10" ht="15" customHeight="1" x14ac:dyDescent="0.4">
      <c r="A147" s="86"/>
      <c r="B147" s="86"/>
      <c r="C147" s="86"/>
      <c r="D147" s="86"/>
      <c r="E147" s="86"/>
      <c r="F147" s="86"/>
      <c r="G147" s="86"/>
      <c r="H147" s="86"/>
      <c r="I147" s="86"/>
      <c r="J147" s="86"/>
    </row>
    <row r="148" spans="1:10" ht="15" customHeight="1" x14ac:dyDescent="0.4">
      <c r="A148" s="86"/>
      <c r="B148" s="86"/>
      <c r="C148" s="86"/>
      <c r="D148" s="86"/>
      <c r="E148" s="86"/>
      <c r="F148" s="86"/>
      <c r="G148" s="86"/>
      <c r="H148" s="86"/>
      <c r="I148" s="86"/>
      <c r="J148" s="86"/>
    </row>
    <row r="149" spans="1:10" ht="15" customHeight="1" x14ac:dyDescent="0.4">
      <c r="A149" s="86"/>
      <c r="B149" s="86"/>
      <c r="C149" s="86"/>
      <c r="D149" s="86"/>
      <c r="E149" s="86"/>
      <c r="F149" s="86"/>
      <c r="G149" s="86"/>
      <c r="H149" s="86"/>
      <c r="I149" s="86"/>
      <c r="J149" s="86"/>
    </row>
    <row r="150" spans="1:10" ht="15" customHeight="1" x14ac:dyDescent="0.4">
      <c r="A150" s="86"/>
      <c r="B150" s="86"/>
      <c r="C150" s="86"/>
      <c r="D150" s="86"/>
      <c r="E150" s="86"/>
      <c r="F150" s="86"/>
      <c r="G150" s="86"/>
      <c r="H150" s="86"/>
      <c r="I150" s="86"/>
      <c r="J150" s="86"/>
    </row>
    <row r="151" spans="1:10" ht="15" customHeight="1" x14ac:dyDescent="0.4">
      <c r="A151" s="86"/>
      <c r="B151" s="86"/>
      <c r="C151" s="86"/>
      <c r="D151" s="86"/>
      <c r="E151" s="86"/>
      <c r="F151" s="86"/>
      <c r="G151" s="86"/>
      <c r="H151" s="86"/>
      <c r="I151" s="86"/>
      <c r="J151" s="86"/>
    </row>
    <row r="152" spans="1:10" ht="15" customHeight="1" x14ac:dyDescent="0.4">
      <c r="A152" s="86"/>
      <c r="B152" s="86"/>
      <c r="C152" s="86"/>
      <c r="D152" s="86"/>
      <c r="E152" s="86"/>
      <c r="F152" s="86"/>
      <c r="G152" s="86"/>
      <c r="H152" s="86"/>
      <c r="I152" s="86"/>
      <c r="J152" s="86"/>
    </row>
    <row r="153" spans="1:10" ht="15" customHeight="1" x14ac:dyDescent="0.4">
      <c r="A153" s="86"/>
      <c r="B153" s="86"/>
      <c r="C153" s="86"/>
      <c r="D153" s="86"/>
      <c r="E153" s="86"/>
      <c r="F153" s="86"/>
      <c r="G153" s="86"/>
      <c r="H153" s="86"/>
      <c r="I153" s="86"/>
      <c r="J153" s="86"/>
    </row>
    <row r="154" spans="1:10" ht="15" customHeight="1" x14ac:dyDescent="0.4">
      <c r="A154" s="86"/>
      <c r="B154" s="86"/>
      <c r="C154" s="86"/>
      <c r="D154" s="86"/>
      <c r="E154" s="86"/>
      <c r="F154" s="86"/>
      <c r="G154" s="86"/>
      <c r="H154" s="86"/>
      <c r="I154" s="86"/>
      <c r="J154" s="86"/>
    </row>
    <row r="155" spans="1:10" ht="15" customHeight="1" x14ac:dyDescent="0.4">
      <c r="A155" s="86"/>
      <c r="B155" s="86"/>
      <c r="C155" s="86"/>
      <c r="D155" s="86"/>
      <c r="E155" s="86"/>
      <c r="F155" s="86"/>
      <c r="G155" s="86"/>
      <c r="H155" s="86"/>
      <c r="I155" s="86"/>
      <c r="J155" s="86"/>
    </row>
    <row r="156" spans="1:10" ht="15" customHeight="1" x14ac:dyDescent="0.4">
      <c r="A156" s="86"/>
      <c r="B156" s="86"/>
      <c r="C156" s="86"/>
      <c r="D156" s="86"/>
      <c r="E156" s="86"/>
      <c r="F156" s="86"/>
      <c r="G156" s="86"/>
      <c r="H156" s="86"/>
      <c r="I156" s="86"/>
      <c r="J156" s="86"/>
    </row>
    <row r="157" spans="1:10" ht="15" customHeight="1" x14ac:dyDescent="0.4">
      <c r="A157" s="86"/>
      <c r="B157" s="86"/>
      <c r="C157" s="86"/>
      <c r="D157" s="86"/>
      <c r="E157" s="86"/>
      <c r="F157" s="86"/>
      <c r="G157" s="86"/>
      <c r="H157" s="86"/>
      <c r="I157" s="86"/>
      <c r="J157" s="86"/>
    </row>
    <row r="158" spans="1:10" ht="15" customHeight="1" x14ac:dyDescent="0.4">
      <c r="A158" s="86"/>
      <c r="B158" s="86"/>
      <c r="C158" s="86"/>
      <c r="D158" s="86"/>
      <c r="E158" s="86"/>
      <c r="F158" s="86"/>
      <c r="G158" s="86"/>
      <c r="H158" s="86"/>
      <c r="I158" s="86"/>
      <c r="J158" s="86"/>
    </row>
    <row r="159" spans="1:10" ht="15" customHeight="1" x14ac:dyDescent="0.4">
      <c r="A159" s="86"/>
      <c r="B159" s="86"/>
      <c r="C159" s="86"/>
      <c r="D159" s="86"/>
      <c r="E159" s="86"/>
      <c r="F159" s="86"/>
      <c r="G159" s="86"/>
      <c r="H159" s="86"/>
      <c r="I159" s="86"/>
      <c r="J159" s="86"/>
    </row>
    <row r="160" spans="1:10" ht="15" customHeight="1" x14ac:dyDescent="0.4">
      <c r="A160" s="86"/>
      <c r="B160" s="86"/>
      <c r="C160" s="86"/>
      <c r="D160" s="86"/>
      <c r="E160" s="86"/>
      <c r="F160" s="86"/>
      <c r="G160" s="86"/>
      <c r="H160" s="86"/>
      <c r="I160" s="86"/>
      <c r="J160" s="86"/>
    </row>
    <row r="161" spans="1:10" ht="15" customHeight="1" x14ac:dyDescent="0.4">
      <c r="A161" s="86"/>
      <c r="B161" s="86"/>
      <c r="C161" s="86"/>
      <c r="D161" s="86"/>
      <c r="E161" s="86"/>
      <c r="F161" s="86"/>
      <c r="G161" s="86"/>
      <c r="H161" s="86"/>
      <c r="I161" s="86"/>
      <c r="J161" s="86"/>
    </row>
    <row r="162" spans="1:10" ht="15" customHeight="1" x14ac:dyDescent="0.4">
      <c r="A162" s="86"/>
      <c r="B162" s="86"/>
      <c r="C162" s="86"/>
      <c r="D162" s="86"/>
      <c r="E162" s="86"/>
      <c r="F162" s="86"/>
      <c r="G162" s="86"/>
      <c r="H162" s="86"/>
      <c r="I162" s="86"/>
      <c r="J162" s="86"/>
    </row>
    <row r="163" spans="1:10" ht="15" customHeight="1" x14ac:dyDescent="0.4">
      <c r="A163" s="86"/>
      <c r="B163" s="86"/>
      <c r="C163" s="86"/>
      <c r="D163" s="86"/>
      <c r="E163" s="86"/>
      <c r="F163" s="86"/>
      <c r="G163" s="86"/>
      <c r="H163" s="86"/>
      <c r="I163" s="86"/>
      <c r="J163" s="86"/>
    </row>
    <row r="164" spans="1:10" ht="15" customHeight="1" x14ac:dyDescent="0.4">
      <c r="A164" s="86"/>
      <c r="B164" s="86"/>
      <c r="C164" s="86"/>
      <c r="D164" s="86"/>
      <c r="E164" s="86"/>
      <c r="F164" s="86"/>
      <c r="G164" s="86"/>
      <c r="H164" s="86"/>
      <c r="I164" s="86"/>
      <c r="J164" s="86"/>
    </row>
    <row r="165" spans="1:10" ht="15" customHeight="1" x14ac:dyDescent="0.4">
      <c r="A165" s="86"/>
      <c r="B165" s="86"/>
      <c r="C165" s="86"/>
      <c r="D165" s="86"/>
      <c r="E165" s="86"/>
      <c r="F165" s="86"/>
      <c r="G165" s="86"/>
      <c r="H165" s="86"/>
      <c r="I165" s="86"/>
      <c r="J165" s="86"/>
    </row>
    <row r="166" spans="1:10" ht="15" customHeight="1" x14ac:dyDescent="0.4">
      <c r="A166" s="86"/>
      <c r="B166" s="86"/>
      <c r="C166" s="86"/>
      <c r="D166" s="86"/>
      <c r="E166" s="86"/>
      <c r="F166" s="86"/>
      <c r="G166" s="86"/>
      <c r="H166" s="86"/>
      <c r="I166" s="86"/>
      <c r="J166" s="86"/>
    </row>
    <row r="167" spans="1:10" ht="15" customHeight="1" x14ac:dyDescent="0.4">
      <c r="A167" s="86"/>
      <c r="B167" s="86"/>
      <c r="C167" s="86"/>
      <c r="D167" s="86"/>
      <c r="E167" s="86"/>
      <c r="F167" s="86"/>
      <c r="G167" s="86"/>
      <c r="H167" s="86"/>
      <c r="I167" s="86"/>
      <c r="J167" s="86"/>
    </row>
    <row r="168" spans="1:10" ht="15" customHeight="1" x14ac:dyDescent="0.4">
      <c r="A168" s="86"/>
      <c r="B168" s="86"/>
      <c r="C168" s="86"/>
      <c r="D168" s="86"/>
      <c r="E168" s="86"/>
      <c r="F168" s="86"/>
      <c r="G168" s="86"/>
      <c r="H168" s="86"/>
      <c r="I168" s="86"/>
      <c r="J168" s="86"/>
    </row>
    <row r="169" spans="1:10" ht="15" customHeight="1" x14ac:dyDescent="0.4">
      <c r="A169" s="86"/>
      <c r="B169" s="86"/>
      <c r="C169" s="86"/>
      <c r="D169" s="86"/>
      <c r="E169" s="86"/>
      <c r="F169" s="86"/>
      <c r="G169" s="86"/>
      <c r="H169" s="86"/>
      <c r="I169" s="86"/>
      <c r="J169" s="86"/>
    </row>
    <row r="170" spans="1:10" ht="15" customHeight="1" x14ac:dyDescent="0.4">
      <c r="A170" s="86"/>
      <c r="B170" s="86"/>
      <c r="C170" s="86"/>
      <c r="D170" s="86"/>
      <c r="E170" s="86"/>
      <c r="F170" s="86"/>
      <c r="G170" s="86"/>
      <c r="H170" s="86"/>
      <c r="I170" s="86"/>
      <c r="J170" s="86"/>
    </row>
    <row r="171" spans="1:10" ht="15" customHeight="1" x14ac:dyDescent="0.4">
      <c r="A171" s="86"/>
      <c r="B171" s="86"/>
      <c r="C171" s="86"/>
      <c r="D171" s="86"/>
      <c r="E171" s="86"/>
      <c r="F171" s="86"/>
      <c r="G171" s="86"/>
      <c r="H171" s="86"/>
      <c r="I171" s="86"/>
      <c r="J171" s="86"/>
    </row>
    <row r="172" spans="1:10" ht="15" customHeight="1" x14ac:dyDescent="0.4">
      <c r="A172" s="86"/>
      <c r="B172" s="86"/>
      <c r="C172" s="86"/>
      <c r="D172" s="86"/>
      <c r="E172" s="86"/>
      <c r="F172" s="86"/>
      <c r="G172" s="86"/>
      <c r="H172" s="86"/>
      <c r="I172" s="86"/>
      <c r="J172" s="86"/>
    </row>
    <row r="173" spans="1:10" ht="15" customHeight="1" x14ac:dyDescent="0.4">
      <c r="A173" s="86"/>
      <c r="B173" s="86"/>
      <c r="C173" s="86"/>
      <c r="D173" s="86"/>
      <c r="E173" s="86"/>
      <c r="F173" s="86"/>
      <c r="G173" s="86"/>
      <c r="H173" s="86"/>
      <c r="I173" s="86"/>
      <c r="J173" s="86"/>
    </row>
    <row r="174" spans="1:10" ht="15" customHeight="1" x14ac:dyDescent="0.4">
      <c r="A174" s="86"/>
      <c r="B174" s="86"/>
      <c r="C174" s="86"/>
      <c r="D174" s="86"/>
      <c r="E174" s="86"/>
      <c r="F174" s="86"/>
      <c r="G174" s="86"/>
      <c r="H174" s="86"/>
      <c r="I174" s="86"/>
      <c r="J174" s="86"/>
    </row>
    <row r="175" spans="1:10" ht="15" customHeight="1" x14ac:dyDescent="0.4">
      <c r="A175" s="86"/>
      <c r="B175" s="86"/>
      <c r="C175" s="86"/>
      <c r="D175" s="86"/>
      <c r="E175" s="86"/>
      <c r="F175" s="86"/>
      <c r="G175" s="86"/>
      <c r="H175" s="86"/>
      <c r="I175" s="86"/>
      <c r="J175" s="86"/>
    </row>
    <row r="176" spans="1:10" ht="15" customHeight="1" x14ac:dyDescent="0.4">
      <c r="A176" s="86"/>
      <c r="B176" s="86"/>
      <c r="C176" s="86"/>
      <c r="D176" s="86"/>
      <c r="E176" s="86"/>
      <c r="F176" s="86"/>
      <c r="G176" s="86"/>
      <c r="H176" s="86"/>
      <c r="I176" s="86"/>
      <c r="J176" s="86"/>
    </row>
    <row r="177" spans="1:10" ht="15" customHeight="1" x14ac:dyDescent="0.4">
      <c r="A177" s="86"/>
      <c r="B177" s="86"/>
      <c r="C177" s="86"/>
      <c r="D177" s="86"/>
      <c r="E177" s="86"/>
      <c r="F177" s="86"/>
      <c r="G177" s="86"/>
      <c r="H177" s="86"/>
      <c r="I177" s="86"/>
      <c r="J177" s="86"/>
    </row>
    <row r="178" spans="1:10" ht="15" customHeight="1" x14ac:dyDescent="0.4">
      <c r="A178" s="86"/>
      <c r="B178" s="86"/>
      <c r="C178" s="86"/>
      <c r="D178" s="86"/>
      <c r="E178" s="86"/>
      <c r="F178" s="86"/>
      <c r="G178" s="86"/>
      <c r="H178" s="86"/>
      <c r="I178" s="86"/>
      <c r="J178" s="86"/>
    </row>
    <row r="179" spans="1:10" ht="15" customHeight="1" x14ac:dyDescent="0.4">
      <c r="A179" s="86"/>
      <c r="B179" s="86"/>
      <c r="C179" s="86"/>
      <c r="D179" s="86"/>
      <c r="E179" s="86"/>
      <c r="F179" s="86"/>
      <c r="G179" s="86"/>
      <c r="H179" s="86"/>
      <c r="I179" s="86"/>
      <c r="J179" s="86"/>
    </row>
    <row r="180" spans="1:10" ht="15" customHeight="1" x14ac:dyDescent="0.4">
      <c r="A180" s="86"/>
      <c r="B180" s="86"/>
      <c r="C180" s="86"/>
      <c r="D180" s="86"/>
      <c r="E180" s="86"/>
      <c r="F180" s="86"/>
      <c r="G180" s="86"/>
      <c r="H180" s="86"/>
      <c r="I180" s="86"/>
      <c r="J180" s="86"/>
    </row>
    <row r="181" spans="1:10" ht="15" customHeight="1" x14ac:dyDescent="0.4">
      <c r="A181" s="86"/>
      <c r="B181" s="86"/>
      <c r="C181" s="86"/>
      <c r="D181" s="86"/>
      <c r="E181" s="86"/>
      <c r="F181" s="86"/>
      <c r="G181" s="86"/>
      <c r="H181" s="86"/>
      <c r="I181" s="86"/>
      <c r="J181" s="86"/>
    </row>
    <row r="182" spans="1:10" ht="15" customHeight="1" x14ac:dyDescent="0.4">
      <c r="A182" s="86"/>
      <c r="B182" s="86"/>
      <c r="C182" s="86"/>
      <c r="D182" s="86"/>
      <c r="E182" s="86"/>
      <c r="F182" s="86"/>
      <c r="G182" s="86"/>
      <c r="H182" s="86"/>
      <c r="I182" s="86"/>
      <c r="J182" s="86"/>
    </row>
    <row r="183" spans="1:10" ht="15" customHeight="1" x14ac:dyDescent="0.4">
      <c r="A183" s="86"/>
      <c r="B183" s="86"/>
      <c r="C183" s="86"/>
      <c r="D183" s="86"/>
      <c r="E183" s="86"/>
      <c r="F183" s="86"/>
      <c r="G183" s="86"/>
      <c r="H183" s="86"/>
      <c r="I183" s="86"/>
      <c r="J183" s="86"/>
    </row>
    <row r="184" spans="1:10" ht="15" customHeight="1" x14ac:dyDescent="0.4">
      <c r="A184" s="86"/>
      <c r="B184" s="86"/>
      <c r="C184" s="86"/>
      <c r="D184" s="86"/>
      <c r="E184" s="86"/>
      <c r="F184" s="86"/>
      <c r="G184" s="86"/>
      <c r="H184" s="86"/>
      <c r="I184" s="86"/>
      <c r="J184" s="86"/>
    </row>
    <row r="185" spans="1:10" ht="15" customHeight="1" x14ac:dyDescent="0.4">
      <c r="A185" s="86"/>
      <c r="B185" s="86"/>
      <c r="C185" s="86"/>
      <c r="D185" s="86"/>
      <c r="E185" s="86"/>
      <c r="F185" s="86"/>
      <c r="G185" s="86"/>
      <c r="H185" s="86"/>
      <c r="I185" s="86"/>
      <c r="J185" s="86"/>
    </row>
    <row r="186" spans="1:10" ht="15" customHeight="1" x14ac:dyDescent="0.4">
      <c r="A186" s="86"/>
      <c r="B186" s="86"/>
      <c r="C186" s="86"/>
      <c r="D186" s="86"/>
      <c r="E186" s="86"/>
      <c r="F186" s="86"/>
      <c r="G186" s="86"/>
      <c r="H186" s="86"/>
      <c r="I186" s="86"/>
      <c r="J186" s="86"/>
    </row>
    <row r="187" spans="1:10" ht="15" customHeight="1" x14ac:dyDescent="0.4">
      <c r="A187" s="86"/>
      <c r="B187" s="86"/>
      <c r="C187" s="86"/>
      <c r="D187" s="86"/>
      <c r="E187" s="86"/>
      <c r="F187" s="86"/>
      <c r="G187" s="86"/>
      <c r="H187" s="86"/>
      <c r="I187" s="86"/>
      <c r="J187" s="86"/>
    </row>
    <row r="188" spans="1:10" ht="15" customHeight="1" x14ac:dyDescent="0.4">
      <c r="A188" s="86"/>
      <c r="B188" s="86"/>
      <c r="C188" s="86"/>
      <c r="D188" s="86"/>
      <c r="E188" s="86"/>
      <c r="F188" s="86"/>
      <c r="G188" s="86"/>
      <c r="H188" s="86"/>
      <c r="I188" s="86"/>
      <c r="J188" s="86"/>
    </row>
    <row r="189" spans="1:10" ht="15" customHeight="1" x14ac:dyDescent="0.4">
      <c r="A189" s="86"/>
      <c r="B189" s="86"/>
      <c r="C189" s="86"/>
      <c r="D189" s="86"/>
      <c r="E189" s="86"/>
      <c r="F189" s="86"/>
      <c r="G189" s="86"/>
      <c r="H189" s="86"/>
      <c r="I189" s="86"/>
      <c r="J189" s="86"/>
    </row>
    <row r="190" spans="1:10" ht="15" customHeight="1" x14ac:dyDescent="0.4">
      <c r="A190" s="86"/>
      <c r="B190" s="86"/>
      <c r="C190" s="86"/>
      <c r="D190" s="86"/>
      <c r="E190" s="86"/>
      <c r="F190" s="86"/>
      <c r="G190" s="86"/>
      <c r="H190" s="86"/>
      <c r="I190" s="86"/>
      <c r="J190" s="86"/>
    </row>
    <row r="191" spans="1:10" ht="15" customHeight="1" x14ac:dyDescent="0.4">
      <c r="A191" s="86"/>
      <c r="B191" s="86"/>
      <c r="C191" s="86"/>
      <c r="D191" s="86"/>
      <c r="E191" s="86"/>
      <c r="F191" s="86"/>
      <c r="G191" s="86"/>
      <c r="H191" s="86"/>
      <c r="I191" s="86"/>
      <c r="J191" s="86"/>
    </row>
    <row r="192" spans="1:10" ht="15" customHeight="1" x14ac:dyDescent="0.4">
      <c r="A192" s="86"/>
      <c r="B192" s="86"/>
      <c r="C192" s="86"/>
      <c r="D192" s="86"/>
      <c r="E192" s="86"/>
      <c r="F192" s="86"/>
      <c r="G192" s="86"/>
      <c r="H192" s="86"/>
      <c r="I192" s="86"/>
      <c r="J192" s="86"/>
    </row>
    <row r="193" spans="1:10" ht="15" customHeight="1" x14ac:dyDescent="0.4">
      <c r="A193" s="86"/>
      <c r="B193" s="86"/>
      <c r="C193" s="86"/>
      <c r="D193" s="86"/>
      <c r="E193" s="86"/>
      <c r="F193" s="86"/>
      <c r="G193" s="86"/>
      <c r="H193" s="86"/>
      <c r="I193" s="86"/>
      <c r="J193" s="86"/>
    </row>
    <row r="194" spans="1:10" ht="15" customHeight="1" x14ac:dyDescent="0.4">
      <c r="A194" s="86"/>
      <c r="B194" s="86"/>
      <c r="C194" s="86"/>
      <c r="D194" s="86"/>
      <c r="E194" s="86"/>
      <c r="F194" s="86"/>
      <c r="G194" s="86"/>
      <c r="H194" s="86"/>
      <c r="I194" s="86"/>
      <c r="J194" s="86"/>
    </row>
    <row r="195" spans="1:10" ht="15" customHeight="1" x14ac:dyDescent="0.4">
      <c r="A195" s="86"/>
      <c r="B195" s="86"/>
      <c r="C195" s="86"/>
      <c r="D195" s="86"/>
      <c r="E195" s="86"/>
      <c r="F195" s="86"/>
      <c r="G195" s="86"/>
      <c r="H195" s="86"/>
      <c r="I195" s="86"/>
      <c r="J195" s="86"/>
    </row>
    <row r="196" spans="1:10" ht="15" customHeight="1" x14ac:dyDescent="0.4">
      <c r="A196" s="86"/>
      <c r="B196" s="86"/>
      <c r="C196" s="86"/>
      <c r="D196" s="86"/>
      <c r="E196" s="86"/>
      <c r="F196" s="86"/>
      <c r="G196" s="86"/>
      <c r="H196" s="86"/>
      <c r="I196" s="86"/>
      <c r="J196" s="86"/>
    </row>
    <row r="197" spans="1:10" ht="15" customHeight="1" x14ac:dyDescent="0.4">
      <c r="A197" s="86"/>
      <c r="B197" s="86"/>
      <c r="C197" s="86"/>
      <c r="D197" s="86"/>
      <c r="E197" s="86"/>
      <c r="F197" s="86"/>
      <c r="G197" s="86"/>
      <c r="H197" s="86"/>
      <c r="I197" s="86"/>
      <c r="J197" s="86"/>
    </row>
    <row r="198" spans="1:10" ht="15" customHeight="1" x14ac:dyDescent="0.4">
      <c r="A198" s="86"/>
      <c r="B198" s="86"/>
      <c r="C198" s="86"/>
      <c r="D198" s="86"/>
      <c r="E198" s="86"/>
      <c r="F198" s="86"/>
      <c r="G198" s="86"/>
      <c r="H198" s="86"/>
      <c r="I198" s="86"/>
      <c r="J198" s="86"/>
    </row>
    <row r="199" spans="1:10" ht="15" customHeight="1" x14ac:dyDescent="0.4">
      <c r="A199" s="86"/>
      <c r="B199" s="86"/>
      <c r="C199" s="86"/>
      <c r="D199" s="86"/>
      <c r="E199" s="86"/>
      <c r="F199" s="86"/>
      <c r="G199" s="86"/>
      <c r="H199" s="86"/>
      <c r="I199" s="86"/>
      <c r="J199" s="86"/>
    </row>
    <row r="200" spans="1:10" ht="15" customHeight="1" x14ac:dyDescent="0.4">
      <c r="A200" s="86"/>
      <c r="B200" s="86"/>
      <c r="C200" s="86"/>
      <c r="D200" s="86"/>
      <c r="E200" s="86"/>
      <c r="F200" s="86"/>
      <c r="G200" s="86"/>
      <c r="H200" s="86"/>
      <c r="I200" s="86"/>
      <c r="J200" s="86"/>
    </row>
    <row r="201" spans="1:10" ht="15" customHeight="1" x14ac:dyDescent="0.4">
      <c r="A201" s="86"/>
      <c r="B201" s="86"/>
      <c r="C201" s="86"/>
      <c r="D201" s="86"/>
      <c r="E201" s="86"/>
      <c r="F201" s="86"/>
      <c r="G201" s="86"/>
      <c r="H201" s="86"/>
      <c r="I201" s="86"/>
      <c r="J201" s="86"/>
    </row>
    <row r="202" spans="1:10" ht="15" customHeight="1" x14ac:dyDescent="0.4">
      <c r="A202" s="86"/>
      <c r="B202" s="86"/>
      <c r="C202" s="86"/>
      <c r="D202" s="86"/>
      <c r="E202" s="86"/>
      <c r="F202" s="86"/>
      <c r="G202" s="86"/>
      <c r="H202" s="86"/>
      <c r="I202" s="86"/>
      <c r="J202" s="86"/>
    </row>
    <row r="203" spans="1:10" ht="15" customHeight="1" x14ac:dyDescent="0.4">
      <c r="A203" s="86"/>
      <c r="B203" s="86"/>
      <c r="C203" s="86"/>
      <c r="D203" s="86"/>
      <c r="E203" s="86"/>
      <c r="F203" s="86"/>
      <c r="G203" s="86"/>
      <c r="H203" s="86"/>
      <c r="I203" s="86"/>
      <c r="J203" s="86"/>
    </row>
    <row r="204" spans="1:10" ht="15" customHeight="1" x14ac:dyDescent="0.4">
      <c r="A204" s="86"/>
      <c r="B204" s="86"/>
      <c r="C204" s="86"/>
      <c r="D204" s="86"/>
      <c r="E204" s="86"/>
      <c r="F204" s="86"/>
      <c r="G204" s="86"/>
      <c r="H204" s="86"/>
      <c r="I204" s="86"/>
      <c r="J204" s="86"/>
    </row>
    <row r="205" spans="1:10" ht="15" customHeight="1" x14ac:dyDescent="0.4">
      <c r="A205" s="86"/>
      <c r="B205" s="86"/>
      <c r="C205" s="86"/>
      <c r="D205" s="86"/>
      <c r="E205" s="86"/>
      <c r="F205" s="86"/>
      <c r="G205" s="86"/>
      <c r="H205" s="86"/>
      <c r="I205" s="86"/>
      <c r="J205" s="86"/>
    </row>
    <row r="206" spans="1:10" ht="15" customHeight="1" x14ac:dyDescent="0.4">
      <c r="A206" s="86"/>
      <c r="B206" s="86"/>
      <c r="C206" s="86"/>
      <c r="D206" s="86"/>
      <c r="E206" s="86"/>
      <c r="F206" s="86"/>
      <c r="G206" s="86"/>
      <c r="H206" s="86"/>
      <c r="I206" s="86"/>
      <c r="J206" s="86"/>
    </row>
    <row r="207" spans="1:10" ht="15" customHeight="1" x14ac:dyDescent="0.4">
      <c r="A207" s="86"/>
      <c r="B207" s="86"/>
      <c r="C207" s="86"/>
      <c r="D207" s="86"/>
      <c r="E207" s="86"/>
      <c r="F207" s="86"/>
      <c r="G207" s="86"/>
      <c r="H207" s="86"/>
      <c r="I207" s="86"/>
      <c r="J207" s="86"/>
    </row>
    <row r="208" spans="1:10" ht="15" customHeight="1" x14ac:dyDescent="0.4">
      <c r="A208" s="86"/>
      <c r="B208" s="86"/>
      <c r="C208" s="86"/>
      <c r="D208" s="86"/>
      <c r="E208" s="86"/>
      <c r="F208" s="86"/>
      <c r="G208" s="86"/>
      <c r="H208" s="86"/>
      <c r="I208" s="86"/>
      <c r="J208" s="86"/>
    </row>
    <row r="209" spans="1:10" ht="15" customHeight="1" x14ac:dyDescent="0.4">
      <c r="A209" s="86"/>
      <c r="B209" s="86"/>
      <c r="C209" s="86"/>
      <c r="D209" s="86"/>
      <c r="E209" s="86"/>
      <c r="F209" s="86"/>
      <c r="G209" s="86"/>
      <c r="H209" s="86"/>
      <c r="I209" s="86"/>
      <c r="J209" s="86"/>
    </row>
    <row r="210" spans="1:10" ht="15" customHeight="1" x14ac:dyDescent="0.4">
      <c r="A210" s="86"/>
      <c r="B210" s="86"/>
      <c r="C210" s="86"/>
      <c r="D210" s="86"/>
      <c r="E210" s="86"/>
      <c r="F210" s="86"/>
      <c r="G210" s="86"/>
      <c r="H210" s="86"/>
      <c r="I210" s="86"/>
      <c r="J210" s="86"/>
    </row>
    <row r="211" spans="1:10" ht="15" customHeight="1" x14ac:dyDescent="0.4">
      <c r="A211" s="86"/>
      <c r="B211" s="86"/>
      <c r="C211" s="86"/>
      <c r="D211" s="86"/>
      <c r="E211" s="86"/>
      <c r="F211" s="86"/>
      <c r="G211" s="86"/>
      <c r="H211" s="86"/>
      <c r="I211" s="86"/>
      <c r="J211" s="86"/>
    </row>
    <row r="212" spans="1:10" ht="15" customHeight="1" x14ac:dyDescent="0.4">
      <c r="A212" s="86"/>
      <c r="B212" s="86"/>
      <c r="C212" s="86"/>
      <c r="D212" s="86"/>
      <c r="E212" s="86"/>
      <c r="F212" s="86"/>
      <c r="G212" s="86"/>
      <c r="H212" s="86"/>
      <c r="I212" s="86"/>
      <c r="J212" s="86"/>
    </row>
    <row r="213" spans="1:10" ht="15" customHeight="1" x14ac:dyDescent="0.4">
      <c r="A213" s="86"/>
      <c r="B213" s="86"/>
      <c r="C213" s="86"/>
      <c r="D213" s="86"/>
      <c r="E213" s="86"/>
      <c r="F213" s="86"/>
      <c r="G213" s="86"/>
      <c r="H213" s="86"/>
      <c r="I213" s="86"/>
      <c r="J213" s="86"/>
    </row>
    <row r="214" spans="1:10" ht="15" customHeight="1" x14ac:dyDescent="0.4">
      <c r="A214" s="86"/>
      <c r="B214" s="86"/>
      <c r="C214" s="86"/>
      <c r="D214" s="86"/>
      <c r="E214" s="86"/>
      <c r="F214" s="86"/>
      <c r="G214" s="86"/>
      <c r="H214" s="86"/>
      <c r="I214" s="86"/>
      <c r="J214" s="86"/>
    </row>
    <row r="215" spans="1:10" ht="15" customHeight="1" x14ac:dyDescent="0.4">
      <c r="A215" s="86"/>
      <c r="B215" s="86"/>
      <c r="C215" s="86"/>
      <c r="D215" s="86"/>
      <c r="E215" s="86"/>
      <c r="F215" s="86"/>
      <c r="G215" s="86"/>
      <c r="H215" s="86"/>
      <c r="I215" s="86"/>
      <c r="J215" s="86"/>
    </row>
    <row r="216" spans="1:10" ht="15" customHeight="1" x14ac:dyDescent="0.4">
      <c r="A216" s="86"/>
      <c r="B216" s="86"/>
      <c r="C216" s="86"/>
      <c r="D216" s="86"/>
      <c r="E216" s="86"/>
      <c r="F216" s="86"/>
      <c r="G216" s="86"/>
      <c r="H216" s="86"/>
      <c r="I216" s="86"/>
      <c r="J216" s="86"/>
    </row>
    <row r="217" spans="1:10" ht="15" customHeight="1" x14ac:dyDescent="0.4">
      <c r="A217" s="86"/>
      <c r="B217" s="86"/>
      <c r="C217" s="86"/>
      <c r="D217" s="86"/>
      <c r="E217" s="86"/>
      <c r="F217" s="86"/>
      <c r="G217" s="86"/>
      <c r="H217" s="86"/>
      <c r="I217" s="86"/>
      <c r="J217" s="86"/>
    </row>
    <row r="218" spans="1:10" ht="15" customHeight="1" x14ac:dyDescent="0.4">
      <c r="A218" s="86"/>
      <c r="B218" s="86"/>
      <c r="C218" s="86"/>
      <c r="D218" s="86"/>
      <c r="E218" s="86"/>
      <c r="F218" s="86"/>
      <c r="G218" s="86"/>
      <c r="H218" s="86"/>
      <c r="I218" s="86"/>
      <c r="J218" s="86"/>
    </row>
    <row r="219" spans="1:10" ht="15" customHeight="1" x14ac:dyDescent="0.4">
      <c r="A219" s="86"/>
      <c r="B219" s="86"/>
      <c r="C219" s="86"/>
      <c r="D219" s="86"/>
      <c r="E219" s="86"/>
      <c r="F219" s="86"/>
      <c r="G219" s="86"/>
      <c r="H219" s="86"/>
      <c r="I219" s="86"/>
      <c r="J219" s="86"/>
    </row>
    <row r="220" spans="1:10" ht="15" customHeight="1" x14ac:dyDescent="0.4">
      <c r="A220" s="86"/>
      <c r="B220" s="86"/>
      <c r="C220" s="86"/>
      <c r="D220" s="86"/>
      <c r="E220" s="86"/>
      <c r="F220" s="86"/>
      <c r="G220" s="86"/>
      <c r="H220" s="86"/>
      <c r="I220" s="86"/>
      <c r="J220" s="86"/>
    </row>
    <row r="221" spans="1:10" ht="15" customHeight="1" x14ac:dyDescent="0.4">
      <c r="A221" s="86"/>
      <c r="B221" s="86"/>
      <c r="C221" s="86"/>
      <c r="D221" s="86"/>
      <c r="E221" s="86"/>
      <c r="F221" s="86"/>
      <c r="G221" s="86"/>
      <c r="H221" s="86"/>
      <c r="I221" s="86"/>
      <c r="J221" s="86"/>
    </row>
    <row r="222" spans="1:10" ht="15" customHeight="1" x14ac:dyDescent="0.4">
      <c r="A222" s="86"/>
      <c r="B222" s="86"/>
      <c r="C222" s="86"/>
      <c r="D222" s="86"/>
      <c r="E222" s="86"/>
      <c r="F222" s="86"/>
      <c r="G222" s="86"/>
      <c r="H222" s="86"/>
      <c r="I222" s="86"/>
      <c r="J222" s="86"/>
    </row>
    <row r="223" spans="1:10" ht="15" customHeight="1" x14ac:dyDescent="0.4">
      <c r="A223" s="86"/>
      <c r="B223" s="86"/>
      <c r="C223" s="86"/>
      <c r="D223" s="86"/>
      <c r="E223" s="86"/>
      <c r="F223" s="86"/>
      <c r="G223" s="86"/>
      <c r="H223" s="86"/>
      <c r="I223" s="86"/>
      <c r="J223" s="86"/>
    </row>
    <row r="224" spans="1:10" ht="15" customHeight="1" x14ac:dyDescent="0.4">
      <c r="A224" s="86"/>
      <c r="B224" s="86"/>
      <c r="C224" s="86"/>
      <c r="D224" s="86"/>
      <c r="E224" s="86"/>
      <c r="F224" s="86"/>
      <c r="G224" s="86"/>
      <c r="H224" s="86"/>
      <c r="I224" s="86"/>
      <c r="J224" s="86"/>
    </row>
    <row r="225" spans="1:10" ht="15" customHeight="1" x14ac:dyDescent="0.4">
      <c r="A225" s="86"/>
      <c r="B225" s="86"/>
      <c r="C225" s="86"/>
      <c r="D225" s="86"/>
      <c r="E225" s="86"/>
      <c r="F225" s="86"/>
      <c r="G225" s="86"/>
      <c r="H225" s="86"/>
      <c r="I225" s="86"/>
      <c r="J225" s="86"/>
    </row>
    <row r="226" spans="1:10" ht="15" customHeight="1" x14ac:dyDescent="0.4">
      <c r="A226" s="86"/>
      <c r="B226" s="86"/>
      <c r="C226" s="86"/>
      <c r="D226" s="86"/>
      <c r="E226" s="86"/>
      <c r="F226" s="86"/>
      <c r="G226" s="86"/>
      <c r="H226" s="86"/>
      <c r="I226" s="86"/>
      <c r="J226" s="86"/>
    </row>
    <row r="227" spans="1:10" ht="15" customHeight="1" x14ac:dyDescent="0.4">
      <c r="A227" s="86"/>
      <c r="B227" s="86"/>
      <c r="C227" s="86"/>
      <c r="D227" s="86"/>
      <c r="E227" s="86"/>
      <c r="F227" s="86"/>
      <c r="G227" s="86"/>
      <c r="H227" s="86"/>
      <c r="I227" s="86"/>
      <c r="J227" s="86"/>
    </row>
    <row r="228" spans="1:10" ht="15" customHeight="1" x14ac:dyDescent="0.4">
      <c r="A228" s="86"/>
      <c r="B228" s="86"/>
      <c r="C228" s="86"/>
      <c r="D228" s="86"/>
      <c r="E228" s="86"/>
      <c r="F228" s="86"/>
      <c r="G228" s="86"/>
      <c r="H228" s="86"/>
      <c r="I228" s="86"/>
      <c r="J228" s="86"/>
    </row>
    <row r="229" spans="1:10" ht="15" customHeight="1" x14ac:dyDescent="0.4">
      <c r="A229" s="86"/>
      <c r="B229" s="86"/>
      <c r="C229" s="86"/>
      <c r="D229" s="86"/>
      <c r="E229" s="86"/>
      <c r="F229" s="86"/>
      <c r="G229" s="86"/>
      <c r="H229" s="86"/>
      <c r="I229" s="86"/>
      <c r="J229" s="86"/>
    </row>
    <row r="230" spans="1:10" ht="15" customHeight="1" x14ac:dyDescent="0.4">
      <c r="A230" s="86"/>
      <c r="B230" s="86"/>
      <c r="C230" s="86"/>
      <c r="D230" s="86"/>
      <c r="E230" s="86"/>
      <c r="F230" s="86"/>
      <c r="G230" s="86"/>
      <c r="H230" s="86"/>
      <c r="I230" s="86"/>
      <c r="J230" s="86"/>
    </row>
    <row r="231" spans="1:10" ht="15" customHeight="1" x14ac:dyDescent="0.4">
      <c r="A231" s="86"/>
      <c r="B231" s="86"/>
      <c r="C231" s="86"/>
      <c r="D231" s="86"/>
      <c r="E231" s="86"/>
      <c r="F231" s="86"/>
      <c r="G231" s="86"/>
      <c r="H231" s="86"/>
      <c r="I231" s="86"/>
      <c r="J231" s="86"/>
    </row>
    <row r="232" spans="1:10" ht="15" customHeight="1" x14ac:dyDescent="0.4">
      <c r="A232" s="86"/>
      <c r="B232" s="86"/>
      <c r="C232" s="86"/>
      <c r="D232" s="86"/>
      <c r="E232" s="86"/>
      <c r="F232" s="86"/>
      <c r="G232" s="86"/>
      <c r="H232" s="86"/>
      <c r="I232" s="86"/>
      <c r="J232" s="86"/>
    </row>
    <row r="233" spans="1:10" ht="15" customHeight="1" x14ac:dyDescent="0.4">
      <c r="A233" s="86"/>
      <c r="B233" s="86"/>
      <c r="C233" s="86"/>
      <c r="D233" s="86"/>
      <c r="E233" s="86"/>
      <c r="F233" s="86"/>
      <c r="G233" s="86"/>
      <c r="H233" s="86"/>
      <c r="I233" s="86"/>
      <c r="J233" s="86"/>
    </row>
    <row r="234" spans="1:10" ht="15" customHeight="1" x14ac:dyDescent="0.4">
      <c r="A234" s="86"/>
      <c r="B234" s="86"/>
      <c r="C234" s="86"/>
      <c r="D234" s="86"/>
      <c r="E234" s="86"/>
      <c r="F234" s="86"/>
      <c r="G234" s="86"/>
      <c r="H234" s="86"/>
      <c r="I234" s="86"/>
      <c r="J234" s="86"/>
    </row>
    <row r="235" spans="1:10" ht="15" customHeight="1" x14ac:dyDescent="0.4">
      <c r="A235" s="86"/>
      <c r="B235" s="86"/>
      <c r="C235" s="86"/>
      <c r="D235" s="86"/>
      <c r="E235" s="86"/>
      <c r="F235" s="86"/>
      <c r="G235" s="86"/>
      <c r="H235" s="86"/>
      <c r="I235" s="86"/>
      <c r="J235" s="86"/>
    </row>
    <row r="236" spans="1:10" ht="15" customHeight="1" x14ac:dyDescent="0.4">
      <c r="A236" s="86"/>
      <c r="B236" s="86"/>
      <c r="C236" s="86"/>
      <c r="D236" s="86"/>
      <c r="E236" s="86"/>
      <c r="F236" s="86"/>
      <c r="G236" s="86"/>
      <c r="H236" s="86"/>
      <c r="I236" s="86"/>
      <c r="J236" s="86"/>
    </row>
    <row r="237" spans="1:10" ht="15" customHeight="1" x14ac:dyDescent="0.4">
      <c r="A237" s="86"/>
      <c r="B237" s="86"/>
      <c r="C237" s="86"/>
      <c r="D237" s="86"/>
      <c r="E237" s="86"/>
      <c r="F237" s="86"/>
      <c r="G237" s="86"/>
      <c r="H237" s="86"/>
      <c r="I237" s="86"/>
      <c r="J237" s="86"/>
    </row>
    <row r="238" spans="1:10" ht="15" customHeight="1" x14ac:dyDescent="0.4">
      <c r="A238" s="86"/>
      <c r="B238" s="86"/>
      <c r="C238" s="86"/>
      <c r="D238" s="86"/>
      <c r="E238" s="86"/>
      <c r="F238" s="86"/>
      <c r="G238" s="86"/>
      <c r="H238" s="86"/>
      <c r="I238" s="86"/>
      <c r="J238" s="86"/>
    </row>
    <row r="239" spans="1:10" ht="15" customHeight="1" x14ac:dyDescent="0.4">
      <c r="A239" s="86"/>
      <c r="B239" s="86"/>
      <c r="C239" s="86"/>
      <c r="D239" s="86"/>
      <c r="E239" s="86"/>
      <c r="F239" s="86"/>
      <c r="G239" s="86"/>
      <c r="H239" s="86"/>
      <c r="I239" s="86"/>
      <c r="J239" s="86"/>
    </row>
    <row r="240" spans="1:10" ht="15" customHeight="1" x14ac:dyDescent="0.4">
      <c r="A240" s="86"/>
      <c r="B240" s="86"/>
      <c r="C240" s="86"/>
      <c r="D240" s="86"/>
      <c r="E240" s="86"/>
      <c r="F240" s="86"/>
      <c r="G240" s="86"/>
      <c r="H240" s="86"/>
      <c r="I240" s="86"/>
      <c r="J240" s="86"/>
    </row>
    <row r="241" spans="1:10" ht="15" customHeight="1" x14ac:dyDescent="0.4">
      <c r="A241" s="86"/>
      <c r="B241" s="86"/>
      <c r="C241" s="86"/>
      <c r="D241" s="86"/>
      <c r="E241" s="86"/>
      <c r="F241" s="86"/>
      <c r="G241" s="86"/>
      <c r="H241" s="86"/>
      <c r="I241" s="86"/>
      <c r="J241" s="86"/>
    </row>
  </sheetData>
  <sheetProtection formatCells="0" formatColumns="0" formatRows="0" insertColumns="0" sort="0" autoFilter="0"/>
  <autoFilter ref="A7:BS46" xr:uid="{00000000-0009-0000-0000-000000000000}"/>
  <mergeCells count="4">
    <mergeCell ref="H1:J1"/>
    <mergeCell ref="S6:AX6"/>
    <mergeCell ref="AZ6:BG6"/>
    <mergeCell ref="BK6:BP6"/>
  </mergeCells>
  <pageMargins left="0.25" right="0.25" top="0.75" bottom="0.75" header="0.3" footer="0.3"/>
  <pageSetup paperSize="8" scale="29" orientation="landscape" r:id="rId1"/>
  <ignoredErrors>
    <ignoredError sqref="P8:R17 P18:R130" unlockedFormula="1"/>
  </ignoredErrors>
  <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000-000001000000}">
          <x14:formula1>
            <xm:f>Info!$E$2:$E$13</xm:f>
          </x14:formula1>
          <xm:sqref>F4</xm:sqref>
        </x14:dataValidation>
        <x14:dataValidation type="list" allowBlank="1" showInputMessage="1" showErrorMessage="1" xr:uid="{00000000-0002-0000-0000-000000000000}">
          <x14:formula1>
            <xm:f>Info!$C$1:$C$5</xm:f>
          </x14:formula1>
          <xm:sqref>O8:O130</xm:sqref>
        </x14:dataValidation>
        <x14:dataValidation type="list" allowBlank="1" showInputMessage="1" showErrorMessage="1" xr:uid="{00000000-0002-0000-0000-000002000000}">
          <x14:formula1>
            <xm:f>Info!$A$2:$A$10</xm:f>
          </x14:formula1>
          <xm:sqref>K8:K130</xm:sqref>
        </x14:dataValidation>
        <x14:dataValidation type="list" allowBlank="1" showInputMessage="1" showErrorMessage="1" xr:uid="{00000000-0002-0000-0000-000003000000}">
          <x14:formula1>
            <xm:f>Info!$G$2:$G$161</xm:f>
          </x14:formula1>
          <xm:sqref>F18:F130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32"/>
  <sheetViews>
    <sheetView topLeftCell="A8" zoomScaleNormal="100" workbookViewId="0">
      <selection activeCell="B20" sqref="B20"/>
    </sheetView>
  </sheetViews>
  <sheetFormatPr defaultColWidth="9" defaultRowHeight="11.15" x14ac:dyDescent="0.25"/>
  <cols>
    <col min="1" max="1" width="19.07421875" style="14" customWidth="1"/>
    <col min="2" max="2" width="24.07421875" style="14" customWidth="1"/>
    <col min="3" max="3" width="9.3828125" style="14" customWidth="1"/>
    <col min="4" max="4" width="18.61328125" style="14" customWidth="1"/>
    <col min="5" max="5" width="17.69140625" style="14" customWidth="1"/>
    <col min="6" max="6" width="74.4609375" style="14" customWidth="1"/>
    <col min="7" max="16384" width="9" style="14"/>
  </cols>
  <sheetData>
    <row r="1" spans="1:6" ht="20.149999999999999" customHeight="1" x14ac:dyDescent="0.25">
      <c r="A1" s="65"/>
      <c r="B1" s="40"/>
      <c r="C1" s="40"/>
      <c r="D1" s="40"/>
      <c r="E1" s="40"/>
      <c r="F1" s="41"/>
    </row>
    <row r="2" spans="1:6" ht="20.149999999999999" customHeight="1" x14ac:dyDescent="0.55000000000000004">
      <c r="A2" s="42"/>
      <c r="B2" s="43"/>
      <c r="C2" s="43"/>
      <c r="D2" s="44" t="s">
        <v>41</v>
      </c>
      <c r="E2" s="43"/>
      <c r="F2" s="45"/>
    </row>
    <row r="3" spans="1:6" ht="77.150000000000006" customHeight="1" thickBot="1" x14ac:dyDescent="0.3">
      <c r="A3" s="42"/>
      <c r="B3" s="43"/>
      <c r="C3" s="43"/>
      <c r="D3" s="43"/>
      <c r="E3" s="43"/>
      <c r="F3" s="45"/>
    </row>
    <row r="4" spans="1:6" ht="14.5" customHeight="1" x14ac:dyDescent="0.4">
      <c r="A4" s="150"/>
      <c r="B4" s="151"/>
      <c r="C4" s="46"/>
      <c r="D4" s="46"/>
      <c r="E4" s="46"/>
      <c r="F4" s="47"/>
    </row>
    <row r="5" spans="1:6" ht="14.5" customHeight="1" x14ac:dyDescent="0.4">
      <c r="A5" s="152"/>
      <c r="B5" s="153"/>
      <c r="C5" s="46"/>
      <c r="D5" s="46"/>
      <c r="E5" s="46"/>
      <c r="F5" s="47"/>
    </row>
    <row r="6" spans="1:6" ht="15" customHeight="1" thickBot="1" x14ac:dyDescent="0.45">
      <c r="A6" s="154"/>
      <c r="B6" s="155"/>
      <c r="C6" s="55" t="s">
        <v>60</v>
      </c>
      <c r="D6" s="46"/>
      <c r="E6" s="46"/>
      <c r="F6" s="47"/>
    </row>
    <row r="7" spans="1:6" ht="14.6" x14ac:dyDescent="0.4">
      <c r="A7" s="48"/>
      <c r="B7" s="46"/>
      <c r="C7" s="139" t="s">
        <v>444</v>
      </c>
      <c r="D7" s="46"/>
      <c r="E7" s="46"/>
      <c r="F7" s="47"/>
    </row>
    <row r="8" spans="1:6" ht="14.6" x14ac:dyDescent="0.4">
      <c r="A8" s="49" t="s">
        <v>14</v>
      </c>
      <c r="B8" s="22"/>
      <c r="C8" s="125" t="s">
        <v>445</v>
      </c>
      <c r="D8" s="21"/>
      <c r="E8" s="123"/>
      <c r="F8" s="47"/>
    </row>
    <row r="9" spans="1:6" ht="14.6" x14ac:dyDescent="0.4">
      <c r="A9" s="49" t="s">
        <v>42</v>
      </c>
      <c r="B9" s="21"/>
      <c r="C9" s="125" t="s">
        <v>71</v>
      </c>
      <c r="D9" s="21"/>
      <c r="E9" s="124"/>
      <c r="F9" s="47"/>
    </row>
    <row r="10" spans="1:6" ht="14.6" x14ac:dyDescent="0.4">
      <c r="A10" s="49" t="s">
        <v>43</v>
      </c>
      <c r="B10" s="21"/>
      <c r="C10" s="125" t="s">
        <v>446</v>
      </c>
      <c r="D10" s="21"/>
      <c r="E10" s="123"/>
      <c r="F10" s="47"/>
    </row>
    <row r="11" spans="1:6" ht="15" customHeight="1" x14ac:dyDescent="0.4">
      <c r="A11" s="49" t="s">
        <v>44</v>
      </c>
      <c r="B11" s="32"/>
      <c r="C11" s="125" t="s">
        <v>447</v>
      </c>
      <c r="D11" s="21"/>
      <c r="E11" s="125"/>
      <c r="F11" s="47"/>
    </row>
    <row r="12" spans="1:6" ht="14.6" x14ac:dyDescent="0.4">
      <c r="A12" s="50"/>
      <c r="B12" s="51"/>
      <c r="C12" s="51"/>
      <c r="D12" s="51"/>
      <c r="E12" s="51"/>
      <c r="F12" s="52"/>
    </row>
    <row r="13" spans="1:6" ht="29.15" x14ac:dyDescent="0.25">
      <c r="A13" s="15" t="s">
        <v>45</v>
      </c>
      <c r="B13" s="15" t="s">
        <v>46</v>
      </c>
      <c r="C13" s="15" t="s">
        <v>47</v>
      </c>
      <c r="D13" s="16" t="s">
        <v>48</v>
      </c>
      <c r="E13" s="15" t="s">
        <v>49</v>
      </c>
      <c r="F13" s="15" t="s">
        <v>50</v>
      </c>
    </row>
    <row r="14" spans="1:6" s="20" customFormat="1" ht="43" customHeight="1" x14ac:dyDescent="0.25">
      <c r="A14" s="57">
        <v>6110000056</v>
      </c>
      <c r="B14" s="58" t="s">
        <v>15</v>
      </c>
      <c r="C14" s="59">
        <f>B9</f>
        <v>0</v>
      </c>
      <c r="D14" s="57">
        <v>4205000</v>
      </c>
      <c r="E14" s="60">
        <f>OUTPUT!P131-E16-E17-E19</f>
        <v>0</v>
      </c>
      <c r="F14" s="61" t="s">
        <v>403</v>
      </c>
    </row>
    <row r="15" spans="1:6" ht="20.149999999999999" customHeight="1" x14ac:dyDescent="0.25">
      <c r="A15" s="57">
        <v>6110000056</v>
      </c>
      <c r="B15" s="58" t="s">
        <v>15</v>
      </c>
      <c r="C15" s="59">
        <f>B9</f>
        <v>0</v>
      </c>
      <c r="D15" s="57">
        <v>4201017</v>
      </c>
      <c r="E15" s="60">
        <f>OUTPUT!R131</f>
        <v>0</v>
      </c>
      <c r="F15" s="126" t="s">
        <v>410</v>
      </c>
    </row>
    <row r="16" spans="1:6" ht="20.149999999999999" customHeight="1" x14ac:dyDescent="0.25">
      <c r="A16" s="57">
        <v>6110000056</v>
      </c>
      <c r="B16" s="58" t="s">
        <v>15</v>
      </c>
      <c r="C16" s="59">
        <f>B9</f>
        <v>0</v>
      </c>
      <c r="D16" s="57">
        <v>4205001</v>
      </c>
      <c r="E16" s="60">
        <f>OUTPUT!AS131</f>
        <v>0</v>
      </c>
      <c r="F16" s="61" t="s">
        <v>404</v>
      </c>
    </row>
    <row r="17" spans="1:6" ht="20.149999999999999" customHeight="1" x14ac:dyDescent="0.25">
      <c r="A17" s="57">
        <v>6110000091</v>
      </c>
      <c r="B17" s="128" t="s">
        <v>409</v>
      </c>
      <c r="C17" s="59">
        <f>B9</f>
        <v>0</v>
      </c>
      <c r="D17" s="57">
        <v>4205002</v>
      </c>
      <c r="E17" s="60">
        <f>OUTPUT!AN131</f>
        <v>0</v>
      </c>
      <c r="F17" s="127" t="s">
        <v>405</v>
      </c>
    </row>
    <row r="18" spans="1:6" ht="20.149999999999999" customHeight="1" x14ac:dyDescent="0.25">
      <c r="A18" s="57">
        <v>6110000128</v>
      </c>
      <c r="B18" s="58" t="s">
        <v>51</v>
      </c>
      <c r="C18" s="59">
        <f>B9</f>
        <v>0</v>
      </c>
      <c r="D18" s="57">
        <v>4205003</v>
      </c>
      <c r="E18" s="60">
        <f>OUTPUT!Q131-E19</f>
        <v>0</v>
      </c>
      <c r="F18" s="61" t="s">
        <v>406</v>
      </c>
    </row>
    <row r="19" spans="1:6" ht="20.149999999999999" customHeight="1" x14ac:dyDescent="0.25">
      <c r="A19" s="57">
        <v>6110000589</v>
      </c>
      <c r="B19" s="58" t="s">
        <v>51</v>
      </c>
      <c r="C19" s="59">
        <f>B9</f>
        <v>0</v>
      </c>
      <c r="D19" s="57">
        <v>4205003</v>
      </c>
      <c r="E19" s="60">
        <f>OUTPUT!W131</f>
        <v>0</v>
      </c>
      <c r="F19" s="61" t="s">
        <v>407</v>
      </c>
    </row>
    <row r="20" spans="1:6" ht="20.149999999999999" customHeight="1" x14ac:dyDescent="0.25">
      <c r="A20" s="57">
        <v>6110000910</v>
      </c>
      <c r="B20" s="58" t="s">
        <v>363</v>
      </c>
      <c r="C20" s="59">
        <f>B9</f>
        <v>0</v>
      </c>
      <c r="D20" s="57">
        <v>4409500</v>
      </c>
      <c r="E20" s="60">
        <v>0</v>
      </c>
      <c r="F20" s="61" t="s">
        <v>408</v>
      </c>
    </row>
    <row r="21" spans="1:6" ht="20.149999999999999" customHeight="1" thickBot="1" x14ac:dyDescent="0.3">
      <c r="A21" s="37"/>
      <c r="B21" s="17"/>
      <c r="C21" s="17"/>
      <c r="D21" s="17"/>
      <c r="E21" s="54"/>
      <c r="F21" s="34"/>
    </row>
    <row r="22" spans="1:6" ht="15" thickBot="1" x14ac:dyDescent="0.3">
      <c r="A22" s="56" t="s">
        <v>16</v>
      </c>
      <c r="B22" s="33"/>
      <c r="C22" s="33"/>
      <c r="D22" s="33"/>
      <c r="E22" s="62">
        <f>SUM(E14:E20)</f>
        <v>0</v>
      </c>
      <c r="F22" s="35"/>
    </row>
    <row r="23" spans="1:6" ht="14.6" x14ac:dyDescent="0.25">
      <c r="A23" s="38"/>
      <c r="B23" s="17"/>
      <c r="C23" s="17"/>
      <c r="D23" s="17"/>
      <c r="E23" s="18"/>
      <c r="F23" s="36"/>
    </row>
    <row r="24" spans="1:6" ht="14.5" customHeight="1" x14ac:dyDescent="0.25">
      <c r="B24" s="17"/>
      <c r="C24" s="17"/>
      <c r="D24" s="17"/>
      <c r="E24" s="17"/>
      <c r="F24" s="26" t="s">
        <v>52</v>
      </c>
    </row>
    <row r="25" spans="1:6" ht="14.6" x14ac:dyDescent="0.25">
      <c r="A25" s="66" t="s">
        <v>83</v>
      </c>
      <c r="B25" s="159">
        <f ca="1">TODAY()</f>
        <v>46210</v>
      </c>
      <c r="C25" s="160"/>
      <c r="D25" s="17"/>
      <c r="E25" s="17"/>
      <c r="F25" s="156"/>
    </row>
    <row r="26" spans="1:6" ht="14.6" x14ac:dyDescent="0.25">
      <c r="A26" s="66" t="s">
        <v>84</v>
      </c>
      <c r="B26" s="161"/>
      <c r="C26" s="161"/>
      <c r="D26" s="17"/>
      <c r="E26" s="17"/>
      <c r="F26" s="156"/>
    </row>
    <row r="27" spans="1:6" ht="14.6" x14ac:dyDescent="0.25">
      <c r="A27" s="39" t="s">
        <v>61</v>
      </c>
      <c r="B27" s="158"/>
      <c r="C27" s="158"/>
      <c r="D27" s="19"/>
      <c r="E27" s="19"/>
      <c r="F27" s="157"/>
    </row>
    <row r="28" spans="1:6" ht="14.6" x14ac:dyDescent="0.25">
      <c r="A28" s="66" t="s">
        <v>53</v>
      </c>
      <c r="B28" s="158"/>
      <c r="C28" s="158"/>
      <c r="D28" s="17"/>
      <c r="E28" s="17"/>
      <c r="F28" s="157"/>
    </row>
    <row r="29" spans="1:6" ht="14.6" x14ac:dyDescent="0.25">
      <c r="A29" s="66" t="s">
        <v>58</v>
      </c>
      <c r="B29" s="158"/>
      <c r="C29" s="158"/>
      <c r="D29" s="17"/>
      <c r="E29" s="17"/>
      <c r="F29" s="157"/>
    </row>
    <row r="30" spans="1:6" ht="14.6" x14ac:dyDescent="0.25">
      <c r="A30" s="66" t="s">
        <v>59</v>
      </c>
      <c r="B30" s="158"/>
      <c r="C30" s="158"/>
      <c r="D30" s="17"/>
      <c r="E30" s="17"/>
      <c r="F30" s="53"/>
    </row>
    <row r="31" spans="1:6" ht="11.5" hidden="1" customHeight="1" x14ac:dyDescent="0.25">
      <c r="B31" s="149" t="s">
        <v>439</v>
      </c>
      <c r="C31" s="149"/>
      <c r="D31" s="24"/>
      <c r="E31" s="24"/>
      <c r="F31" s="23"/>
    </row>
    <row r="32" spans="1:6" x14ac:dyDescent="0.25">
      <c r="D32" s="25"/>
      <c r="E32" s="25"/>
    </row>
  </sheetData>
  <mergeCells count="11">
    <mergeCell ref="B31:C31"/>
    <mergeCell ref="A4:B4"/>
    <mergeCell ref="A5:B5"/>
    <mergeCell ref="A6:B6"/>
    <mergeCell ref="F25:F29"/>
    <mergeCell ref="B27:C27"/>
    <mergeCell ref="B28:C28"/>
    <mergeCell ref="B29:C29"/>
    <mergeCell ref="B30:C30"/>
    <mergeCell ref="B25:C25"/>
    <mergeCell ref="B26:C26"/>
  </mergeCells>
  <conditionalFormatting sqref="E22">
    <cfRule type="cellIs" dxfId="2" priority="1" operator="lessThan">
      <formula>#REF!</formula>
    </cfRule>
    <cfRule type="cellIs" dxfId="1" priority="2" operator="greaterThan">
      <formula>#REF!</formula>
    </cfRule>
    <cfRule type="cellIs" dxfId="0" priority="3" operator="equal">
      <formula>#REF!</formula>
    </cfRule>
  </conditionalFormatting>
  <pageMargins left="0.70866141732283472" right="0.70866141732283472" top="0.74803149606299213" bottom="0.74803149606299213" header="0.31496062992125984" footer="0.11811023622047245"/>
  <pageSetup paperSize="9" scale="76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Info!$E$2:$E$13</xm:f>
          </x14:formula1>
          <xm:sqref>B11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60"/>
  <sheetViews>
    <sheetView topLeftCell="A165" workbookViewId="0">
      <selection activeCell="A165" sqref="A165"/>
    </sheetView>
  </sheetViews>
  <sheetFormatPr defaultRowHeight="11.15" x14ac:dyDescent="0.25"/>
  <cols>
    <col min="2" max="2" width="32.69140625" customWidth="1"/>
    <col min="3" max="3" width="48.4609375" customWidth="1"/>
    <col min="4" max="4" width="18.4609375" customWidth="1"/>
    <col min="5" max="5" width="16.921875" customWidth="1"/>
  </cols>
  <sheetData>
    <row r="1" spans="1:7" hidden="1" x14ac:dyDescent="0.25">
      <c r="A1" s="88" t="s">
        <v>249</v>
      </c>
    </row>
    <row r="2" spans="1:7" hidden="1" x14ac:dyDescent="0.25">
      <c r="A2">
        <v>80</v>
      </c>
      <c r="C2" t="s">
        <v>24</v>
      </c>
      <c r="E2" t="s">
        <v>72</v>
      </c>
      <c r="G2" t="s">
        <v>116</v>
      </c>
    </row>
    <row r="3" spans="1:7" hidden="1" x14ac:dyDescent="0.25">
      <c r="A3">
        <v>81</v>
      </c>
      <c r="C3" t="s">
        <v>25</v>
      </c>
      <c r="E3" s="14" t="s">
        <v>73</v>
      </c>
      <c r="G3" t="s">
        <v>85</v>
      </c>
    </row>
    <row r="4" spans="1:7" hidden="1" x14ac:dyDescent="0.25">
      <c r="A4">
        <v>82</v>
      </c>
      <c r="C4" t="s">
        <v>57</v>
      </c>
      <c r="E4" s="14" t="s">
        <v>74</v>
      </c>
      <c r="G4" t="s">
        <v>86</v>
      </c>
    </row>
    <row r="5" spans="1:7" hidden="1" x14ac:dyDescent="0.25">
      <c r="A5">
        <v>83</v>
      </c>
      <c r="C5" t="s">
        <v>29</v>
      </c>
      <c r="E5" s="14" t="s">
        <v>75</v>
      </c>
      <c r="G5" s="14" t="s">
        <v>87</v>
      </c>
    </row>
    <row r="6" spans="1:7" hidden="1" x14ac:dyDescent="0.25">
      <c r="A6">
        <v>84</v>
      </c>
      <c r="E6" s="14" t="s">
        <v>62</v>
      </c>
      <c r="G6" s="14" t="s">
        <v>88</v>
      </c>
    </row>
    <row r="7" spans="1:7" hidden="1" x14ac:dyDescent="0.25">
      <c r="A7">
        <v>85</v>
      </c>
      <c r="E7" s="14" t="s">
        <v>76</v>
      </c>
      <c r="G7" s="14" t="s">
        <v>89</v>
      </c>
    </row>
    <row r="8" spans="1:7" hidden="1" x14ac:dyDescent="0.25">
      <c r="A8">
        <v>86</v>
      </c>
      <c r="E8" s="14" t="s">
        <v>77</v>
      </c>
      <c r="G8" s="14" t="s">
        <v>90</v>
      </c>
    </row>
    <row r="9" spans="1:7" hidden="1" x14ac:dyDescent="0.25">
      <c r="A9">
        <v>87</v>
      </c>
      <c r="E9" s="14" t="s">
        <v>78</v>
      </c>
      <c r="G9" s="14" t="s">
        <v>91</v>
      </c>
    </row>
    <row r="10" spans="1:7" hidden="1" x14ac:dyDescent="0.25">
      <c r="A10">
        <v>999</v>
      </c>
      <c r="E10" s="14" t="s">
        <v>79</v>
      </c>
      <c r="G10" s="14" t="s">
        <v>92</v>
      </c>
    </row>
    <row r="11" spans="1:7" hidden="1" x14ac:dyDescent="0.25">
      <c r="E11" s="14" t="s">
        <v>80</v>
      </c>
      <c r="G11" s="14" t="s">
        <v>93</v>
      </c>
    </row>
    <row r="12" spans="1:7" hidden="1" x14ac:dyDescent="0.25">
      <c r="E12" s="14" t="s">
        <v>81</v>
      </c>
      <c r="G12" s="14" t="s">
        <v>94</v>
      </c>
    </row>
    <row r="13" spans="1:7" hidden="1" x14ac:dyDescent="0.25">
      <c r="E13" s="14" t="s">
        <v>82</v>
      </c>
      <c r="G13" s="14" t="s">
        <v>95</v>
      </c>
    </row>
    <row r="14" spans="1:7" hidden="1" x14ac:dyDescent="0.25">
      <c r="E14" s="14"/>
      <c r="G14" s="14" t="s">
        <v>96</v>
      </c>
    </row>
    <row r="15" spans="1:7" hidden="1" x14ac:dyDescent="0.25">
      <c r="E15" s="14"/>
      <c r="G15" s="14" t="s">
        <v>97</v>
      </c>
    </row>
    <row r="16" spans="1:7" hidden="1" x14ac:dyDescent="0.25">
      <c r="E16" s="14"/>
      <c r="G16" s="14" t="s">
        <v>98</v>
      </c>
    </row>
    <row r="17" spans="5:7" hidden="1" x14ac:dyDescent="0.25">
      <c r="E17" s="14"/>
      <c r="G17" s="14" t="s">
        <v>99</v>
      </c>
    </row>
    <row r="18" spans="5:7" hidden="1" x14ac:dyDescent="0.25">
      <c r="E18" s="14"/>
      <c r="G18" t="s">
        <v>117</v>
      </c>
    </row>
    <row r="19" spans="5:7" hidden="1" x14ac:dyDescent="0.25">
      <c r="E19" s="14"/>
      <c r="G19" t="s">
        <v>100</v>
      </c>
    </row>
    <row r="20" spans="5:7" hidden="1" x14ac:dyDescent="0.25">
      <c r="G20" s="14" t="s">
        <v>101</v>
      </c>
    </row>
    <row r="21" spans="5:7" hidden="1" x14ac:dyDescent="0.25">
      <c r="G21" s="14" t="s">
        <v>102</v>
      </c>
    </row>
    <row r="22" spans="5:7" hidden="1" x14ac:dyDescent="0.25">
      <c r="G22" s="14" t="s">
        <v>103</v>
      </c>
    </row>
    <row r="23" spans="5:7" hidden="1" x14ac:dyDescent="0.25">
      <c r="G23" s="14" t="s">
        <v>104</v>
      </c>
    </row>
    <row r="24" spans="5:7" hidden="1" x14ac:dyDescent="0.25">
      <c r="G24" s="14" t="s">
        <v>105</v>
      </c>
    </row>
    <row r="25" spans="5:7" hidden="1" x14ac:dyDescent="0.25">
      <c r="G25" s="14" t="s">
        <v>106</v>
      </c>
    </row>
    <row r="26" spans="5:7" hidden="1" x14ac:dyDescent="0.25">
      <c r="G26" s="14" t="s">
        <v>107</v>
      </c>
    </row>
    <row r="27" spans="5:7" hidden="1" x14ac:dyDescent="0.25">
      <c r="G27" s="14" t="s">
        <v>108</v>
      </c>
    </row>
    <row r="28" spans="5:7" hidden="1" x14ac:dyDescent="0.25">
      <c r="G28" s="14" t="s">
        <v>109</v>
      </c>
    </row>
    <row r="29" spans="5:7" hidden="1" x14ac:dyDescent="0.25">
      <c r="G29" s="14" t="s">
        <v>110</v>
      </c>
    </row>
    <row r="30" spans="5:7" hidden="1" x14ac:dyDescent="0.25">
      <c r="G30" s="14" t="s">
        <v>111</v>
      </c>
    </row>
    <row r="31" spans="5:7" hidden="1" x14ac:dyDescent="0.25">
      <c r="G31" s="14" t="s">
        <v>112</v>
      </c>
    </row>
    <row r="32" spans="5:7" hidden="1" x14ac:dyDescent="0.25">
      <c r="G32" s="14" t="s">
        <v>113</v>
      </c>
    </row>
    <row r="33" spans="7:7" hidden="1" x14ac:dyDescent="0.25">
      <c r="G33" s="14" t="s">
        <v>114</v>
      </c>
    </row>
    <row r="34" spans="7:7" hidden="1" x14ac:dyDescent="0.25">
      <c r="G34" t="s">
        <v>115</v>
      </c>
    </row>
    <row r="35" spans="7:7" hidden="1" x14ac:dyDescent="0.25">
      <c r="G35" t="s">
        <v>118</v>
      </c>
    </row>
    <row r="36" spans="7:7" hidden="1" x14ac:dyDescent="0.25">
      <c r="G36" s="14" t="s">
        <v>119</v>
      </c>
    </row>
    <row r="37" spans="7:7" hidden="1" x14ac:dyDescent="0.25">
      <c r="G37" s="14" t="s">
        <v>120</v>
      </c>
    </row>
    <row r="38" spans="7:7" hidden="1" x14ac:dyDescent="0.25">
      <c r="G38" s="14" t="s">
        <v>121</v>
      </c>
    </row>
    <row r="39" spans="7:7" hidden="1" x14ac:dyDescent="0.25">
      <c r="G39" s="14" t="s">
        <v>122</v>
      </c>
    </row>
    <row r="40" spans="7:7" hidden="1" x14ac:dyDescent="0.25">
      <c r="G40" s="14" t="s">
        <v>123</v>
      </c>
    </row>
    <row r="41" spans="7:7" hidden="1" x14ac:dyDescent="0.25">
      <c r="G41" s="14" t="s">
        <v>124</v>
      </c>
    </row>
    <row r="42" spans="7:7" hidden="1" x14ac:dyDescent="0.25">
      <c r="G42" s="14" t="s">
        <v>125</v>
      </c>
    </row>
    <row r="43" spans="7:7" hidden="1" x14ac:dyDescent="0.25">
      <c r="G43" s="14" t="s">
        <v>126</v>
      </c>
    </row>
    <row r="44" spans="7:7" hidden="1" x14ac:dyDescent="0.25">
      <c r="G44" s="14" t="s">
        <v>127</v>
      </c>
    </row>
    <row r="45" spans="7:7" hidden="1" x14ac:dyDescent="0.25">
      <c r="G45" s="14" t="s">
        <v>128</v>
      </c>
    </row>
    <row r="46" spans="7:7" hidden="1" x14ac:dyDescent="0.25">
      <c r="G46" s="14" t="s">
        <v>129</v>
      </c>
    </row>
    <row r="47" spans="7:7" hidden="1" x14ac:dyDescent="0.25">
      <c r="G47" s="14" t="s">
        <v>130</v>
      </c>
    </row>
    <row r="48" spans="7:7" hidden="1" x14ac:dyDescent="0.25">
      <c r="G48" s="14" t="s">
        <v>131</v>
      </c>
    </row>
    <row r="49" spans="7:7" hidden="1" x14ac:dyDescent="0.25">
      <c r="G49" s="14" t="s">
        <v>132</v>
      </c>
    </row>
    <row r="50" spans="7:7" hidden="1" x14ac:dyDescent="0.25">
      <c r="G50" t="s">
        <v>133</v>
      </c>
    </row>
    <row r="51" spans="7:7" hidden="1" x14ac:dyDescent="0.25">
      <c r="G51" t="s">
        <v>134</v>
      </c>
    </row>
    <row r="52" spans="7:7" hidden="1" x14ac:dyDescent="0.25">
      <c r="G52" s="14" t="s">
        <v>135</v>
      </c>
    </row>
    <row r="53" spans="7:7" hidden="1" x14ac:dyDescent="0.25">
      <c r="G53" s="14" t="s">
        <v>136</v>
      </c>
    </row>
    <row r="54" spans="7:7" hidden="1" x14ac:dyDescent="0.25">
      <c r="G54" s="14" t="s">
        <v>137</v>
      </c>
    </row>
    <row r="55" spans="7:7" hidden="1" x14ac:dyDescent="0.25">
      <c r="G55" s="14" t="s">
        <v>138</v>
      </c>
    </row>
    <row r="56" spans="7:7" hidden="1" x14ac:dyDescent="0.25">
      <c r="G56" s="14" t="s">
        <v>139</v>
      </c>
    </row>
    <row r="57" spans="7:7" hidden="1" x14ac:dyDescent="0.25">
      <c r="G57" s="14" t="s">
        <v>140</v>
      </c>
    </row>
    <row r="58" spans="7:7" hidden="1" x14ac:dyDescent="0.25">
      <c r="G58" s="14" t="s">
        <v>141</v>
      </c>
    </row>
    <row r="59" spans="7:7" hidden="1" x14ac:dyDescent="0.25">
      <c r="G59" s="14" t="s">
        <v>142</v>
      </c>
    </row>
    <row r="60" spans="7:7" hidden="1" x14ac:dyDescent="0.25">
      <c r="G60" s="14" t="s">
        <v>143</v>
      </c>
    </row>
    <row r="61" spans="7:7" hidden="1" x14ac:dyDescent="0.25">
      <c r="G61" s="14" t="s">
        <v>144</v>
      </c>
    </row>
    <row r="62" spans="7:7" hidden="1" x14ac:dyDescent="0.25">
      <c r="G62" s="14" t="s">
        <v>145</v>
      </c>
    </row>
    <row r="63" spans="7:7" hidden="1" x14ac:dyDescent="0.25">
      <c r="G63" s="14" t="s">
        <v>146</v>
      </c>
    </row>
    <row r="64" spans="7:7" hidden="1" x14ac:dyDescent="0.25">
      <c r="G64" s="14" t="s">
        <v>147</v>
      </c>
    </row>
    <row r="65" spans="7:7" hidden="1" x14ac:dyDescent="0.25">
      <c r="G65" s="14" t="s">
        <v>148</v>
      </c>
    </row>
    <row r="66" spans="7:7" hidden="1" x14ac:dyDescent="0.25">
      <c r="G66" t="s">
        <v>149</v>
      </c>
    </row>
    <row r="67" spans="7:7" hidden="1" x14ac:dyDescent="0.25">
      <c r="G67" t="s">
        <v>150</v>
      </c>
    </row>
    <row r="68" spans="7:7" hidden="1" x14ac:dyDescent="0.25">
      <c r="G68" s="14" t="s">
        <v>151</v>
      </c>
    </row>
    <row r="69" spans="7:7" hidden="1" x14ac:dyDescent="0.25">
      <c r="G69" s="14" t="s">
        <v>152</v>
      </c>
    </row>
    <row r="70" spans="7:7" hidden="1" x14ac:dyDescent="0.25">
      <c r="G70" s="14" t="s">
        <v>153</v>
      </c>
    </row>
    <row r="71" spans="7:7" hidden="1" x14ac:dyDescent="0.25">
      <c r="G71" s="14" t="s">
        <v>154</v>
      </c>
    </row>
    <row r="72" spans="7:7" hidden="1" x14ac:dyDescent="0.25">
      <c r="G72" s="14" t="s">
        <v>155</v>
      </c>
    </row>
    <row r="73" spans="7:7" hidden="1" x14ac:dyDescent="0.25">
      <c r="G73" s="14" t="s">
        <v>156</v>
      </c>
    </row>
    <row r="74" spans="7:7" hidden="1" x14ac:dyDescent="0.25">
      <c r="G74" s="14" t="s">
        <v>157</v>
      </c>
    </row>
    <row r="75" spans="7:7" hidden="1" x14ac:dyDescent="0.25">
      <c r="G75" s="14" t="s">
        <v>158</v>
      </c>
    </row>
    <row r="76" spans="7:7" hidden="1" x14ac:dyDescent="0.25">
      <c r="G76" s="14" t="s">
        <v>159</v>
      </c>
    </row>
    <row r="77" spans="7:7" hidden="1" x14ac:dyDescent="0.25">
      <c r="G77" s="14" t="s">
        <v>160</v>
      </c>
    </row>
    <row r="78" spans="7:7" hidden="1" x14ac:dyDescent="0.25">
      <c r="G78" s="14" t="s">
        <v>161</v>
      </c>
    </row>
    <row r="79" spans="7:7" hidden="1" x14ac:dyDescent="0.25">
      <c r="G79" s="14" t="s">
        <v>162</v>
      </c>
    </row>
    <row r="80" spans="7:7" hidden="1" x14ac:dyDescent="0.25">
      <c r="G80" s="14" t="s">
        <v>163</v>
      </c>
    </row>
    <row r="81" spans="7:7" hidden="1" x14ac:dyDescent="0.25">
      <c r="G81" s="14" t="s">
        <v>164</v>
      </c>
    </row>
    <row r="82" spans="7:7" hidden="1" x14ac:dyDescent="0.25">
      <c r="G82" t="s">
        <v>165</v>
      </c>
    </row>
    <row r="83" spans="7:7" hidden="1" x14ac:dyDescent="0.25">
      <c r="G83" t="s">
        <v>166</v>
      </c>
    </row>
    <row r="84" spans="7:7" hidden="1" x14ac:dyDescent="0.25">
      <c r="G84" s="14" t="s">
        <v>167</v>
      </c>
    </row>
    <row r="85" spans="7:7" hidden="1" x14ac:dyDescent="0.25">
      <c r="G85" s="14" t="s">
        <v>168</v>
      </c>
    </row>
    <row r="86" spans="7:7" hidden="1" x14ac:dyDescent="0.25">
      <c r="G86" s="14" t="s">
        <v>169</v>
      </c>
    </row>
    <row r="87" spans="7:7" hidden="1" x14ac:dyDescent="0.25">
      <c r="G87" s="14" t="s">
        <v>170</v>
      </c>
    </row>
    <row r="88" spans="7:7" hidden="1" x14ac:dyDescent="0.25">
      <c r="G88" s="14" t="s">
        <v>171</v>
      </c>
    </row>
    <row r="89" spans="7:7" hidden="1" x14ac:dyDescent="0.25">
      <c r="G89" s="14" t="s">
        <v>172</v>
      </c>
    </row>
    <row r="90" spans="7:7" hidden="1" x14ac:dyDescent="0.25">
      <c r="G90" s="14" t="s">
        <v>173</v>
      </c>
    </row>
    <row r="91" spans="7:7" hidden="1" x14ac:dyDescent="0.25">
      <c r="G91" s="14" t="s">
        <v>174</v>
      </c>
    </row>
    <row r="92" spans="7:7" hidden="1" x14ac:dyDescent="0.25">
      <c r="G92" s="14" t="s">
        <v>175</v>
      </c>
    </row>
    <row r="93" spans="7:7" hidden="1" x14ac:dyDescent="0.25">
      <c r="G93" s="14" t="s">
        <v>176</v>
      </c>
    </row>
    <row r="94" spans="7:7" hidden="1" x14ac:dyDescent="0.25">
      <c r="G94" s="14" t="s">
        <v>177</v>
      </c>
    </row>
    <row r="95" spans="7:7" hidden="1" x14ac:dyDescent="0.25">
      <c r="G95" s="14" t="s">
        <v>178</v>
      </c>
    </row>
    <row r="96" spans="7:7" hidden="1" x14ac:dyDescent="0.25">
      <c r="G96" s="14" t="s">
        <v>179</v>
      </c>
    </row>
    <row r="97" spans="7:7" hidden="1" x14ac:dyDescent="0.25">
      <c r="G97" s="14" t="s">
        <v>180</v>
      </c>
    </row>
    <row r="98" spans="7:7" hidden="1" x14ac:dyDescent="0.25">
      <c r="G98" t="s">
        <v>181</v>
      </c>
    </row>
    <row r="99" spans="7:7" hidden="1" x14ac:dyDescent="0.25">
      <c r="G99" t="s">
        <v>182</v>
      </c>
    </row>
    <row r="100" spans="7:7" hidden="1" x14ac:dyDescent="0.25">
      <c r="G100" s="14" t="s">
        <v>183</v>
      </c>
    </row>
    <row r="101" spans="7:7" hidden="1" x14ac:dyDescent="0.25">
      <c r="G101" s="14" t="s">
        <v>184</v>
      </c>
    </row>
    <row r="102" spans="7:7" hidden="1" x14ac:dyDescent="0.25">
      <c r="G102" s="14" t="s">
        <v>185</v>
      </c>
    </row>
    <row r="103" spans="7:7" hidden="1" x14ac:dyDescent="0.25">
      <c r="G103" s="14" t="s">
        <v>186</v>
      </c>
    </row>
    <row r="104" spans="7:7" hidden="1" x14ac:dyDescent="0.25">
      <c r="G104" s="14" t="s">
        <v>187</v>
      </c>
    </row>
    <row r="105" spans="7:7" hidden="1" x14ac:dyDescent="0.25">
      <c r="G105" s="14" t="s">
        <v>188</v>
      </c>
    </row>
    <row r="106" spans="7:7" hidden="1" x14ac:dyDescent="0.25">
      <c r="G106" s="14" t="s">
        <v>189</v>
      </c>
    </row>
    <row r="107" spans="7:7" hidden="1" x14ac:dyDescent="0.25">
      <c r="G107" s="14" t="s">
        <v>190</v>
      </c>
    </row>
    <row r="108" spans="7:7" hidden="1" x14ac:dyDescent="0.25">
      <c r="G108" s="14" t="s">
        <v>191</v>
      </c>
    </row>
    <row r="109" spans="7:7" hidden="1" x14ac:dyDescent="0.25">
      <c r="G109" s="14" t="s">
        <v>192</v>
      </c>
    </row>
    <row r="110" spans="7:7" hidden="1" x14ac:dyDescent="0.25">
      <c r="G110" s="14" t="s">
        <v>193</v>
      </c>
    </row>
    <row r="111" spans="7:7" hidden="1" x14ac:dyDescent="0.25">
      <c r="G111" s="14" t="s">
        <v>194</v>
      </c>
    </row>
    <row r="112" spans="7:7" hidden="1" x14ac:dyDescent="0.25">
      <c r="G112" s="14" t="s">
        <v>195</v>
      </c>
    </row>
    <row r="113" spans="7:7" hidden="1" x14ac:dyDescent="0.25">
      <c r="G113" s="14" t="s">
        <v>196</v>
      </c>
    </row>
    <row r="114" spans="7:7" hidden="1" x14ac:dyDescent="0.25">
      <c r="G114" t="s">
        <v>197</v>
      </c>
    </row>
    <row r="115" spans="7:7" hidden="1" x14ac:dyDescent="0.25">
      <c r="G115" t="s">
        <v>198</v>
      </c>
    </row>
    <row r="116" spans="7:7" hidden="1" x14ac:dyDescent="0.25">
      <c r="G116" s="14" t="s">
        <v>199</v>
      </c>
    </row>
    <row r="117" spans="7:7" hidden="1" x14ac:dyDescent="0.25">
      <c r="G117" s="14" t="s">
        <v>200</v>
      </c>
    </row>
    <row r="118" spans="7:7" hidden="1" x14ac:dyDescent="0.25">
      <c r="G118" s="14" t="s">
        <v>201</v>
      </c>
    </row>
    <row r="119" spans="7:7" hidden="1" x14ac:dyDescent="0.25">
      <c r="G119" s="14" t="s">
        <v>202</v>
      </c>
    </row>
    <row r="120" spans="7:7" hidden="1" x14ac:dyDescent="0.25">
      <c r="G120" s="14" t="s">
        <v>203</v>
      </c>
    </row>
    <row r="121" spans="7:7" hidden="1" x14ac:dyDescent="0.25">
      <c r="G121" s="14" t="s">
        <v>204</v>
      </c>
    </row>
    <row r="122" spans="7:7" hidden="1" x14ac:dyDescent="0.25">
      <c r="G122" s="14" t="s">
        <v>205</v>
      </c>
    </row>
    <row r="123" spans="7:7" hidden="1" x14ac:dyDescent="0.25">
      <c r="G123" s="14" t="s">
        <v>206</v>
      </c>
    </row>
    <row r="124" spans="7:7" hidden="1" x14ac:dyDescent="0.25">
      <c r="G124" s="14" t="s">
        <v>207</v>
      </c>
    </row>
    <row r="125" spans="7:7" hidden="1" x14ac:dyDescent="0.25">
      <c r="G125" s="14" t="s">
        <v>208</v>
      </c>
    </row>
    <row r="126" spans="7:7" hidden="1" x14ac:dyDescent="0.25">
      <c r="G126" s="14" t="s">
        <v>209</v>
      </c>
    </row>
    <row r="127" spans="7:7" hidden="1" x14ac:dyDescent="0.25">
      <c r="G127" s="14" t="s">
        <v>210</v>
      </c>
    </row>
    <row r="128" spans="7:7" hidden="1" x14ac:dyDescent="0.25">
      <c r="G128" s="14" t="s">
        <v>211</v>
      </c>
    </row>
    <row r="129" spans="7:7" hidden="1" x14ac:dyDescent="0.25">
      <c r="G129" s="14" t="s">
        <v>212</v>
      </c>
    </row>
    <row r="130" spans="7:7" hidden="1" x14ac:dyDescent="0.25">
      <c r="G130" t="s">
        <v>213</v>
      </c>
    </row>
    <row r="131" spans="7:7" hidden="1" x14ac:dyDescent="0.25">
      <c r="G131" t="s">
        <v>214</v>
      </c>
    </row>
    <row r="132" spans="7:7" hidden="1" x14ac:dyDescent="0.25">
      <c r="G132" s="14" t="s">
        <v>215</v>
      </c>
    </row>
    <row r="133" spans="7:7" hidden="1" x14ac:dyDescent="0.25">
      <c r="G133" s="14" t="s">
        <v>216</v>
      </c>
    </row>
    <row r="134" spans="7:7" hidden="1" x14ac:dyDescent="0.25">
      <c r="G134" s="14" t="s">
        <v>217</v>
      </c>
    </row>
    <row r="135" spans="7:7" hidden="1" x14ac:dyDescent="0.25">
      <c r="G135" s="14" t="s">
        <v>218</v>
      </c>
    </row>
    <row r="136" spans="7:7" hidden="1" x14ac:dyDescent="0.25">
      <c r="G136" s="14" t="s">
        <v>219</v>
      </c>
    </row>
    <row r="137" spans="7:7" hidden="1" x14ac:dyDescent="0.25">
      <c r="G137" s="14" t="s">
        <v>220</v>
      </c>
    </row>
    <row r="138" spans="7:7" hidden="1" x14ac:dyDescent="0.25">
      <c r="G138" s="14" t="s">
        <v>221</v>
      </c>
    </row>
    <row r="139" spans="7:7" hidden="1" x14ac:dyDescent="0.25">
      <c r="G139" s="14" t="s">
        <v>222</v>
      </c>
    </row>
    <row r="140" spans="7:7" hidden="1" x14ac:dyDescent="0.25">
      <c r="G140" s="14" t="s">
        <v>223</v>
      </c>
    </row>
    <row r="141" spans="7:7" hidden="1" x14ac:dyDescent="0.25">
      <c r="G141" s="14" t="s">
        <v>224</v>
      </c>
    </row>
    <row r="142" spans="7:7" hidden="1" x14ac:dyDescent="0.25">
      <c r="G142" s="14" t="s">
        <v>225</v>
      </c>
    </row>
    <row r="143" spans="7:7" hidden="1" x14ac:dyDescent="0.25">
      <c r="G143" s="14" t="s">
        <v>226</v>
      </c>
    </row>
    <row r="144" spans="7:7" hidden="1" x14ac:dyDescent="0.25">
      <c r="G144" s="14" t="s">
        <v>227</v>
      </c>
    </row>
    <row r="145" spans="7:7" hidden="1" x14ac:dyDescent="0.25">
      <c r="G145" s="14" t="s">
        <v>228</v>
      </c>
    </row>
    <row r="146" spans="7:7" hidden="1" x14ac:dyDescent="0.25">
      <c r="G146" t="s">
        <v>229</v>
      </c>
    </row>
    <row r="147" spans="7:7" hidden="1" x14ac:dyDescent="0.25">
      <c r="G147" t="s">
        <v>230</v>
      </c>
    </row>
    <row r="148" spans="7:7" hidden="1" x14ac:dyDescent="0.25">
      <c r="G148" s="14" t="s">
        <v>231</v>
      </c>
    </row>
    <row r="149" spans="7:7" hidden="1" x14ac:dyDescent="0.25">
      <c r="G149" s="14" t="s">
        <v>232</v>
      </c>
    </row>
    <row r="150" spans="7:7" hidden="1" x14ac:dyDescent="0.25">
      <c r="G150" s="14" t="s">
        <v>233</v>
      </c>
    </row>
    <row r="151" spans="7:7" hidden="1" x14ac:dyDescent="0.25">
      <c r="G151" s="14" t="s">
        <v>234</v>
      </c>
    </row>
    <row r="152" spans="7:7" hidden="1" x14ac:dyDescent="0.25">
      <c r="G152" s="14" t="s">
        <v>235</v>
      </c>
    </row>
    <row r="153" spans="7:7" hidden="1" x14ac:dyDescent="0.25">
      <c r="G153" s="14" t="s">
        <v>236</v>
      </c>
    </row>
    <row r="154" spans="7:7" hidden="1" x14ac:dyDescent="0.25">
      <c r="G154" s="14" t="s">
        <v>237</v>
      </c>
    </row>
    <row r="155" spans="7:7" hidden="1" x14ac:dyDescent="0.25">
      <c r="G155" s="14" t="s">
        <v>238</v>
      </c>
    </row>
    <row r="156" spans="7:7" hidden="1" x14ac:dyDescent="0.25">
      <c r="G156" s="14" t="s">
        <v>239</v>
      </c>
    </row>
    <row r="157" spans="7:7" hidden="1" x14ac:dyDescent="0.25">
      <c r="G157" s="14" t="s">
        <v>240</v>
      </c>
    </row>
    <row r="158" spans="7:7" hidden="1" x14ac:dyDescent="0.25">
      <c r="G158" s="14" t="s">
        <v>241</v>
      </c>
    </row>
    <row r="159" spans="7:7" hidden="1" x14ac:dyDescent="0.25">
      <c r="G159" s="14" t="s">
        <v>242</v>
      </c>
    </row>
    <row r="160" spans="7:7" hidden="1" x14ac:dyDescent="0.25">
      <c r="G160" s="14" t="s">
        <v>243</v>
      </c>
    </row>
    <row r="161" spans="1:7" hidden="1" x14ac:dyDescent="0.25">
      <c r="G161" s="14" t="s">
        <v>244</v>
      </c>
    </row>
    <row r="162" spans="1:7" hidden="1" x14ac:dyDescent="0.25"/>
    <row r="163" spans="1:7" hidden="1" x14ac:dyDescent="0.25">
      <c r="G163" s="14"/>
    </row>
    <row r="164" spans="1:7" hidden="1" x14ac:dyDescent="0.25">
      <c r="G164" s="14"/>
    </row>
    <row r="165" spans="1:7" ht="13.5" customHeight="1" x14ac:dyDescent="0.25">
      <c r="A165" s="107" t="s">
        <v>355</v>
      </c>
      <c r="B165" s="106"/>
      <c r="C165" s="102"/>
      <c r="D165" s="100"/>
      <c r="E165" s="101"/>
      <c r="G165" s="14"/>
    </row>
    <row r="166" spans="1:7" ht="13.5" customHeight="1" x14ac:dyDescent="0.25">
      <c r="A166" s="109" t="s">
        <v>250</v>
      </c>
      <c r="B166" s="108" t="s">
        <v>30</v>
      </c>
      <c r="C166" s="99"/>
      <c r="D166" s="100"/>
      <c r="E166" s="101"/>
      <c r="G166" s="14"/>
    </row>
    <row r="167" spans="1:7" ht="13.5" customHeight="1" x14ac:dyDescent="0.25">
      <c r="A167" s="109" t="s">
        <v>251</v>
      </c>
      <c r="B167" s="108" t="s">
        <v>31</v>
      </c>
      <c r="C167" s="99"/>
      <c r="D167" s="100"/>
      <c r="E167" s="101"/>
      <c r="G167" s="14"/>
    </row>
    <row r="168" spans="1:7" ht="13.5" customHeight="1" x14ac:dyDescent="0.25">
      <c r="A168" s="109" t="s">
        <v>252</v>
      </c>
      <c r="B168" s="108" t="s">
        <v>36</v>
      </c>
      <c r="C168" s="99"/>
      <c r="D168" s="100"/>
      <c r="E168" s="101"/>
      <c r="G168" s="14"/>
    </row>
    <row r="169" spans="1:7" ht="13.5" customHeight="1" x14ac:dyDescent="0.25">
      <c r="A169" s="109" t="s">
        <v>253</v>
      </c>
      <c r="B169" s="108" t="s">
        <v>37</v>
      </c>
      <c r="C169" s="99"/>
      <c r="D169" s="100"/>
      <c r="E169" s="101"/>
      <c r="G169" s="14"/>
    </row>
    <row r="170" spans="1:7" ht="13.5" customHeight="1" x14ac:dyDescent="0.25">
      <c r="A170" s="109" t="s">
        <v>254</v>
      </c>
      <c r="B170" s="108" t="s">
        <v>32</v>
      </c>
      <c r="C170" s="99"/>
      <c r="D170" s="100"/>
      <c r="E170" s="101"/>
      <c r="G170" s="14"/>
    </row>
    <row r="171" spans="1:7" ht="13.5" customHeight="1" x14ac:dyDescent="0.25">
      <c r="A171" s="109" t="s">
        <v>255</v>
      </c>
      <c r="B171" s="108" t="s">
        <v>33</v>
      </c>
      <c r="C171" s="99"/>
      <c r="D171" s="100"/>
      <c r="E171" s="101"/>
      <c r="G171" s="14"/>
    </row>
    <row r="172" spans="1:7" ht="13.5" customHeight="1" x14ac:dyDescent="0.25">
      <c r="A172" s="109" t="s">
        <v>256</v>
      </c>
      <c r="B172" s="108" t="s">
        <v>34</v>
      </c>
      <c r="C172" s="99"/>
      <c r="D172" s="89"/>
      <c r="E172" s="89"/>
      <c r="G172" s="14"/>
    </row>
    <row r="173" spans="1:7" ht="13.5" customHeight="1" x14ac:dyDescent="0.25">
      <c r="A173" s="109" t="s">
        <v>257</v>
      </c>
      <c r="B173" s="108" t="s">
        <v>35</v>
      </c>
      <c r="C173" s="99"/>
      <c r="D173" s="89"/>
      <c r="E173" s="89"/>
      <c r="G173" s="14"/>
    </row>
    <row r="174" spans="1:7" ht="13.5" customHeight="1" x14ac:dyDescent="0.25">
      <c r="A174" s="109" t="s">
        <v>258</v>
      </c>
      <c r="B174" s="110" t="s">
        <v>29</v>
      </c>
      <c r="C174" s="103"/>
      <c r="D174" s="89"/>
      <c r="E174" s="89"/>
      <c r="G174" s="14"/>
    </row>
    <row r="175" spans="1:7" ht="14.6" x14ac:dyDescent="0.25">
      <c r="A175" s="89"/>
      <c r="B175" s="89"/>
      <c r="C175" s="89"/>
      <c r="D175" s="100"/>
      <c r="E175" s="101"/>
      <c r="G175" s="14"/>
    </row>
    <row r="176" spans="1:7" x14ac:dyDescent="0.25">
      <c r="G176" s="14"/>
    </row>
    <row r="177" spans="1:7" ht="14.25" customHeight="1" x14ac:dyDescent="0.25">
      <c r="A177" s="111" t="s">
        <v>354</v>
      </c>
      <c r="B177" s="105"/>
      <c r="C177" s="89"/>
      <c r="D177" s="89"/>
      <c r="E177" s="89"/>
    </row>
    <row r="178" spans="1:7" x14ac:dyDescent="0.25">
      <c r="A178" s="97" t="s">
        <v>259</v>
      </c>
      <c r="B178" s="97" t="s">
        <v>260</v>
      </c>
      <c r="C178" s="97" t="s">
        <v>50</v>
      </c>
      <c r="D178" s="97" t="s">
        <v>261</v>
      </c>
      <c r="E178" s="97" t="s">
        <v>262</v>
      </c>
    </row>
    <row r="179" spans="1:7" x14ac:dyDescent="0.25">
      <c r="A179" s="96" t="s">
        <v>8</v>
      </c>
      <c r="B179" s="96" t="s">
        <v>260</v>
      </c>
      <c r="C179" s="96"/>
      <c r="D179" s="96" t="s">
        <v>263</v>
      </c>
      <c r="E179" s="98" t="s">
        <v>54</v>
      </c>
      <c r="G179" s="14"/>
    </row>
    <row r="180" spans="1:7" x14ac:dyDescent="0.25">
      <c r="A180" s="96" t="s">
        <v>10</v>
      </c>
      <c r="B180" s="96" t="s">
        <v>264</v>
      </c>
      <c r="C180" s="96"/>
      <c r="D180" s="96" t="s">
        <v>263</v>
      </c>
      <c r="E180" s="98" t="s">
        <v>54</v>
      </c>
      <c r="G180" s="14"/>
    </row>
    <row r="181" spans="1:7" x14ac:dyDescent="0.25">
      <c r="A181" s="96" t="s">
        <v>9</v>
      </c>
      <c r="B181" s="96" t="s">
        <v>265</v>
      </c>
      <c r="C181" s="96"/>
      <c r="D181" s="96" t="s">
        <v>263</v>
      </c>
      <c r="E181" s="98" t="s">
        <v>54</v>
      </c>
      <c r="G181" s="14"/>
    </row>
    <row r="182" spans="1:7" x14ac:dyDescent="0.25">
      <c r="A182" s="96" t="s">
        <v>266</v>
      </c>
      <c r="B182" s="96" t="s">
        <v>267</v>
      </c>
      <c r="C182" s="96"/>
      <c r="D182" s="96" t="s">
        <v>268</v>
      </c>
      <c r="E182" s="98" t="s">
        <v>54</v>
      </c>
      <c r="G182" s="14"/>
    </row>
    <row r="183" spans="1:7" x14ac:dyDescent="0.25">
      <c r="A183" s="96" t="s">
        <v>269</v>
      </c>
      <c r="B183" s="96" t="s">
        <v>270</v>
      </c>
      <c r="C183" s="96"/>
      <c r="D183" s="96" t="s">
        <v>268</v>
      </c>
      <c r="E183" s="98" t="s">
        <v>19</v>
      </c>
      <c r="G183" s="14"/>
    </row>
    <row r="184" spans="1:7" x14ac:dyDescent="0.25">
      <c r="A184" s="96" t="s">
        <v>271</v>
      </c>
      <c r="B184" s="96" t="s">
        <v>272</v>
      </c>
      <c r="C184" s="96"/>
      <c r="D184" s="96" t="s">
        <v>268</v>
      </c>
      <c r="E184" s="98" t="s">
        <v>54</v>
      </c>
      <c r="G184" s="14"/>
    </row>
    <row r="185" spans="1:7" x14ac:dyDescent="0.25">
      <c r="A185" s="96" t="s">
        <v>273</v>
      </c>
      <c r="B185" s="96" t="s">
        <v>274</v>
      </c>
      <c r="C185" s="96" t="s">
        <v>275</v>
      </c>
      <c r="D185" s="96" t="s">
        <v>263</v>
      </c>
      <c r="E185" s="98" t="s">
        <v>19</v>
      </c>
      <c r="G185" s="14"/>
    </row>
    <row r="186" spans="1:7" x14ac:dyDescent="0.25">
      <c r="A186" s="96" t="s">
        <v>276</v>
      </c>
      <c r="B186" s="96" t="s">
        <v>274</v>
      </c>
      <c r="C186" s="96" t="s">
        <v>277</v>
      </c>
      <c r="D186" s="96" t="s">
        <v>263</v>
      </c>
      <c r="E186" s="98" t="s">
        <v>19</v>
      </c>
      <c r="G186" s="14"/>
    </row>
    <row r="187" spans="1:7" x14ac:dyDescent="0.25">
      <c r="A187" s="96" t="s">
        <v>278</v>
      </c>
      <c r="B187" s="96" t="s">
        <v>274</v>
      </c>
      <c r="C187" s="96" t="s">
        <v>279</v>
      </c>
      <c r="D187" s="96" t="s">
        <v>263</v>
      </c>
      <c r="E187" s="98" t="s">
        <v>19</v>
      </c>
      <c r="G187" s="14"/>
    </row>
    <row r="188" spans="1:7" x14ac:dyDescent="0.25">
      <c r="A188" s="96" t="s">
        <v>247</v>
      </c>
      <c r="B188" s="96" t="s">
        <v>274</v>
      </c>
      <c r="C188" s="96" t="s">
        <v>280</v>
      </c>
      <c r="D188" s="96" t="s">
        <v>263</v>
      </c>
      <c r="E188" s="98" t="s">
        <v>19</v>
      </c>
      <c r="G188" s="14"/>
    </row>
    <row r="189" spans="1:7" x14ac:dyDescent="0.25">
      <c r="A189" s="96" t="s">
        <v>281</v>
      </c>
      <c r="B189" s="96" t="s">
        <v>282</v>
      </c>
      <c r="C189" s="96" t="s">
        <v>283</v>
      </c>
      <c r="D189" s="96" t="s">
        <v>263</v>
      </c>
      <c r="E189" s="98" t="s">
        <v>12</v>
      </c>
      <c r="G189" s="14"/>
    </row>
    <row r="190" spans="1:7" x14ac:dyDescent="0.25">
      <c r="A190" s="96" t="s">
        <v>284</v>
      </c>
      <c r="B190" s="96" t="s">
        <v>282</v>
      </c>
      <c r="C190" s="96" t="s">
        <v>285</v>
      </c>
      <c r="D190" s="96" t="s">
        <v>263</v>
      </c>
      <c r="E190" s="98" t="s">
        <v>12</v>
      </c>
      <c r="G190" s="14"/>
    </row>
    <row r="191" spans="1:7" x14ac:dyDescent="0.25">
      <c r="A191" s="96" t="s">
        <v>286</v>
      </c>
      <c r="B191" s="96" t="s">
        <v>282</v>
      </c>
      <c r="C191" s="96" t="s">
        <v>287</v>
      </c>
      <c r="D191" s="96" t="s">
        <v>263</v>
      </c>
      <c r="E191" s="98" t="s">
        <v>12</v>
      </c>
      <c r="G191" s="14"/>
    </row>
    <row r="192" spans="1:7" x14ac:dyDescent="0.25">
      <c r="A192" s="98" t="s">
        <v>288</v>
      </c>
      <c r="B192" s="98" t="s">
        <v>282</v>
      </c>
      <c r="C192" s="98" t="s">
        <v>289</v>
      </c>
      <c r="D192" s="98" t="s">
        <v>263</v>
      </c>
      <c r="E192" s="98" t="s">
        <v>12</v>
      </c>
      <c r="G192" s="14"/>
    </row>
    <row r="193" spans="1:5" x14ac:dyDescent="0.25">
      <c r="A193" s="96" t="s">
        <v>290</v>
      </c>
      <c r="B193" s="96" t="s">
        <v>282</v>
      </c>
      <c r="C193" s="96" t="s">
        <v>291</v>
      </c>
      <c r="D193" s="96" t="s">
        <v>263</v>
      </c>
      <c r="E193" s="98" t="s">
        <v>12</v>
      </c>
    </row>
    <row r="194" spans="1:5" x14ac:dyDescent="0.25">
      <c r="A194" s="96" t="s">
        <v>292</v>
      </c>
      <c r="B194" s="96" t="s">
        <v>293</v>
      </c>
      <c r="C194" s="96" t="s">
        <v>294</v>
      </c>
      <c r="D194" s="96" t="s">
        <v>268</v>
      </c>
      <c r="E194" s="98" t="s">
        <v>54</v>
      </c>
    </row>
    <row r="195" spans="1:5" x14ac:dyDescent="0.25">
      <c r="A195" s="96" t="s">
        <v>246</v>
      </c>
      <c r="B195" s="96" t="s">
        <v>295</v>
      </c>
      <c r="C195" s="96" t="s">
        <v>296</v>
      </c>
      <c r="D195" s="96" t="s">
        <v>268</v>
      </c>
      <c r="E195" s="98" t="s">
        <v>12</v>
      </c>
    </row>
    <row r="196" spans="1:5" x14ac:dyDescent="0.25">
      <c r="A196" s="96" t="s">
        <v>297</v>
      </c>
      <c r="B196" s="96" t="s">
        <v>298</v>
      </c>
      <c r="C196" s="96" t="s">
        <v>299</v>
      </c>
      <c r="D196" s="96" t="s">
        <v>268</v>
      </c>
      <c r="E196" s="98" t="s">
        <v>19</v>
      </c>
    </row>
    <row r="197" spans="1:5" s="89" customFormat="1" ht="12" customHeight="1" x14ac:dyDescent="0.25">
      <c r="A197" s="98" t="s">
        <v>359</v>
      </c>
      <c r="B197" s="98" t="s">
        <v>360</v>
      </c>
      <c r="C197" s="96" t="s">
        <v>361</v>
      </c>
      <c r="D197" s="98" t="s">
        <v>268</v>
      </c>
      <c r="E197" s="98" t="s">
        <v>362</v>
      </c>
    </row>
    <row r="198" spans="1:5" ht="14.6" x14ac:dyDescent="0.25">
      <c r="A198" s="89"/>
      <c r="B198" s="89"/>
      <c r="C198" s="89"/>
      <c r="D198" s="100"/>
      <c r="E198" s="101"/>
    </row>
    <row r="200" spans="1:5" x14ac:dyDescent="0.25">
      <c r="A200" s="104" t="s">
        <v>300</v>
      </c>
      <c r="B200" s="104" t="s">
        <v>301</v>
      </c>
      <c r="C200" s="168" t="s">
        <v>302</v>
      </c>
      <c r="D200" s="168"/>
      <c r="E200" s="168"/>
    </row>
    <row r="201" spans="1:5" x14ac:dyDescent="0.25">
      <c r="A201" s="90" t="s">
        <v>8</v>
      </c>
      <c r="B201" s="90" t="s">
        <v>303</v>
      </c>
      <c r="C201" s="169" t="s">
        <v>304</v>
      </c>
      <c r="D201" s="170"/>
      <c r="E201" s="171"/>
    </row>
    <row r="202" spans="1:5" x14ac:dyDescent="0.25">
      <c r="A202" s="91"/>
      <c r="B202" s="91"/>
      <c r="C202" s="162" t="s">
        <v>305</v>
      </c>
      <c r="D202" s="163"/>
      <c r="E202" s="164"/>
    </row>
    <row r="203" spans="1:5" x14ac:dyDescent="0.25">
      <c r="A203" s="91"/>
      <c r="B203" s="91"/>
      <c r="C203" s="162" t="s">
        <v>306</v>
      </c>
      <c r="D203" s="163"/>
      <c r="E203" s="164"/>
    </row>
    <row r="204" spans="1:5" x14ac:dyDescent="0.25">
      <c r="A204" s="91"/>
      <c r="B204" s="91"/>
      <c r="C204" s="162" t="s">
        <v>307</v>
      </c>
      <c r="D204" s="163"/>
      <c r="E204" s="164"/>
    </row>
    <row r="205" spans="1:5" x14ac:dyDescent="0.25">
      <c r="A205" s="91"/>
      <c r="B205" s="91"/>
      <c r="C205" s="162" t="s">
        <v>308</v>
      </c>
      <c r="D205" s="163"/>
      <c r="E205" s="164"/>
    </row>
    <row r="206" spans="1:5" x14ac:dyDescent="0.25">
      <c r="A206" s="91"/>
      <c r="B206" s="91"/>
      <c r="C206" s="162" t="s">
        <v>309</v>
      </c>
      <c r="D206" s="163"/>
      <c r="E206" s="164"/>
    </row>
    <row r="207" spans="1:5" x14ac:dyDescent="0.25">
      <c r="A207" s="91"/>
      <c r="B207" s="91"/>
      <c r="C207" s="162" t="s">
        <v>310</v>
      </c>
      <c r="D207" s="163"/>
      <c r="E207" s="164"/>
    </row>
    <row r="208" spans="1:5" x14ac:dyDescent="0.25">
      <c r="A208" s="92"/>
      <c r="B208" s="92"/>
      <c r="C208" s="165" t="s">
        <v>311</v>
      </c>
      <c r="D208" s="166"/>
      <c r="E208" s="167"/>
    </row>
    <row r="209" spans="1:5" x14ac:dyDescent="0.25">
      <c r="A209" s="91" t="s">
        <v>10</v>
      </c>
      <c r="B209" s="91" t="s">
        <v>264</v>
      </c>
      <c r="C209" s="169" t="s">
        <v>312</v>
      </c>
      <c r="D209" s="170"/>
      <c r="E209" s="171"/>
    </row>
    <row r="210" spans="1:5" x14ac:dyDescent="0.25">
      <c r="A210" s="91"/>
      <c r="B210" s="91"/>
      <c r="C210" s="162" t="s">
        <v>313</v>
      </c>
      <c r="D210" s="163"/>
      <c r="E210" s="164"/>
    </row>
    <row r="211" spans="1:5" x14ac:dyDescent="0.25">
      <c r="A211" s="92"/>
      <c r="B211" s="92"/>
      <c r="C211" s="165" t="s">
        <v>314</v>
      </c>
      <c r="D211" s="166"/>
      <c r="E211" s="167"/>
    </row>
    <row r="212" spans="1:5" x14ac:dyDescent="0.25">
      <c r="A212" s="90" t="s">
        <v>9</v>
      </c>
      <c r="B212" s="90" t="s">
        <v>265</v>
      </c>
      <c r="C212" s="169" t="s">
        <v>315</v>
      </c>
      <c r="D212" s="170"/>
      <c r="E212" s="171"/>
    </row>
    <row r="213" spans="1:5" x14ac:dyDescent="0.25">
      <c r="A213" s="91"/>
      <c r="B213" s="91"/>
      <c r="C213" s="162" t="s">
        <v>316</v>
      </c>
      <c r="D213" s="163"/>
      <c r="E213" s="164"/>
    </row>
    <row r="214" spans="1:5" x14ac:dyDescent="0.25">
      <c r="A214" s="91"/>
      <c r="B214" s="91"/>
      <c r="C214" s="162" t="s">
        <v>317</v>
      </c>
      <c r="D214" s="163"/>
      <c r="E214" s="164"/>
    </row>
    <row r="215" spans="1:5" x14ac:dyDescent="0.25">
      <c r="A215" s="91"/>
      <c r="B215" s="91"/>
      <c r="C215" s="162" t="s">
        <v>318</v>
      </c>
      <c r="D215" s="163"/>
      <c r="E215" s="164"/>
    </row>
    <row r="216" spans="1:5" x14ac:dyDescent="0.25">
      <c r="A216" s="91"/>
      <c r="B216" s="91"/>
      <c r="C216" s="162" t="s">
        <v>319</v>
      </c>
      <c r="D216" s="163"/>
      <c r="E216" s="164"/>
    </row>
    <row r="217" spans="1:5" x14ac:dyDescent="0.25">
      <c r="A217" s="91"/>
      <c r="B217" s="91"/>
      <c r="C217" s="162" t="s">
        <v>320</v>
      </c>
      <c r="D217" s="163"/>
      <c r="E217" s="164"/>
    </row>
    <row r="218" spans="1:5" x14ac:dyDescent="0.25">
      <c r="A218" s="91"/>
      <c r="B218" s="91"/>
      <c r="C218" s="162" t="s">
        <v>321</v>
      </c>
      <c r="D218" s="163"/>
      <c r="E218" s="164"/>
    </row>
    <row r="219" spans="1:5" x14ac:dyDescent="0.25">
      <c r="A219" s="91"/>
      <c r="B219" s="91"/>
      <c r="C219" s="162" t="s">
        <v>322</v>
      </c>
      <c r="D219" s="163"/>
      <c r="E219" s="164"/>
    </row>
    <row r="220" spans="1:5" x14ac:dyDescent="0.25">
      <c r="A220" s="91"/>
      <c r="B220" s="91"/>
      <c r="C220" s="162" t="s">
        <v>323</v>
      </c>
      <c r="D220" s="163"/>
      <c r="E220" s="164"/>
    </row>
    <row r="221" spans="1:5" x14ac:dyDescent="0.25">
      <c r="A221" s="91"/>
      <c r="B221" s="91"/>
      <c r="C221" s="162" t="s">
        <v>324</v>
      </c>
      <c r="D221" s="163"/>
      <c r="E221" s="164"/>
    </row>
    <row r="222" spans="1:5" x14ac:dyDescent="0.25">
      <c r="A222" s="91"/>
      <c r="B222" s="91"/>
      <c r="C222" s="162" t="s">
        <v>325</v>
      </c>
      <c r="D222" s="163"/>
      <c r="E222" s="164"/>
    </row>
    <row r="223" spans="1:5" x14ac:dyDescent="0.25">
      <c r="A223" s="91"/>
      <c r="B223" s="91"/>
      <c r="C223" s="162" t="s">
        <v>326</v>
      </c>
      <c r="D223" s="163"/>
      <c r="E223" s="164"/>
    </row>
    <row r="224" spans="1:5" x14ac:dyDescent="0.25">
      <c r="A224" s="91"/>
      <c r="B224" s="91"/>
      <c r="C224" s="162" t="s">
        <v>327</v>
      </c>
      <c r="D224" s="163"/>
      <c r="E224" s="164"/>
    </row>
    <row r="225" spans="1:5" x14ac:dyDescent="0.25">
      <c r="A225" s="91"/>
      <c r="B225" s="91"/>
      <c r="C225" s="162" t="s">
        <v>328</v>
      </c>
      <c r="D225" s="163"/>
      <c r="E225" s="164"/>
    </row>
    <row r="226" spans="1:5" x14ac:dyDescent="0.25">
      <c r="A226" s="91"/>
      <c r="B226" s="91"/>
      <c r="C226" s="162" t="s">
        <v>329</v>
      </c>
      <c r="D226" s="163"/>
      <c r="E226" s="164"/>
    </row>
    <row r="227" spans="1:5" x14ac:dyDescent="0.25">
      <c r="A227" s="91"/>
      <c r="B227" s="91"/>
      <c r="C227" s="162" t="s">
        <v>330</v>
      </c>
      <c r="D227" s="163"/>
      <c r="E227" s="164"/>
    </row>
    <row r="228" spans="1:5" x14ac:dyDescent="0.25">
      <c r="A228" s="91"/>
      <c r="B228" s="91"/>
      <c r="C228" s="162" t="s">
        <v>331</v>
      </c>
      <c r="D228" s="163"/>
      <c r="E228" s="164"/>
    </row>
    <row r="229" spans="1:5" x14ac:dyDescent="0.25">
      <c r="A229" s="91"/>
      <c r="B229" s="91"/>
      <c r="C229" s="162" t="s">
        <v>332</v>
      </c>
      <c r="D229" s="163"/>
      <c r="E229" s="164"/>
    </row>
    <row r="230" spans="1:5" x14ac:dyDescent="0.25">
      <c r="A230" s="91"/>
      <c r="B230" s="91"/>
      <c r="C230" s="162" t="s">
        <v>333</v>
      </c>
      <c r="D230" s="163"/>
      <c r="E230" s="164"/>
    </row>
    <row r="231" spans="1:5" x14ac:dyDescent="0.25">
      <c r="A231" s="91"/>
      <c r="B231" s="91"/>
      <c r="C231" s="162" t="s">
        <v>334</v>
      </c>
      <c r="D231" s="163"/>
      <c r="E231" s="164"/>
    </row>
    <row r="232" spans="1:5" x14ac:dyDescent="0.25">
      <c r="A232" s="91"/>
      <c r="B232" s="91"/>
      <c r="C232" s="162" t="s">
        <v>335</v>
      </c>
      <c r="D232" s="163"/>
      <c r="E232" s="164"/>
    </row>
    <row r="233" spans="1:5" x14ac:dyDescent="0.25">
      <c r="A233" s="91"/>
      <c r="B233" s="91"/>
      <c r="C233" s="162" t="s">
        <v>313</v>
      </c>
      <c r="D233" s="163"/>
      <c r="E233" s="164"/>
    </row>
    <row r="234" spans="1:5" x14ac:dyDescent="0.25">
      <c r="A234" s="92"/>
      <c r="B234" s="92"/>
      <c r="C234" s="165" t="s">
        <v>336</v>
      </c>
      <c r="D234" s="166"/>
      <c r="E234" s="167"/>
    </row>
    <row r="235" spans="1:5" x14ac:dyDescent="0.25">
      <c r="A235" s="90" t="s">
        <v>266</v>
      </c>
      <c r="B235" s="93" t="s">
        <v>267</v>
      </c>
      <c r="C235" s="169" t="s">
        <v>337</v>
      </c>
      <c r="D235" s="170"/>
      <c r="E235" s="171"/>
    </row>
    <row r="236" spans="1:5" x14ac:dyDescent="0.25">
      <c r="A236" s="91"/>
      <c r="B236" s="94"/>
      <c r="C236" s="162" t="s">
        <v>338</v>
      </c>
      <c r="D236" s="163"/>
      <c r="E236" s="164"/>
    </row>
    <row r="237" spans="1:5" x14ac:dyDescent="0.25">
      <c r="A237" s="91"/>
      <c r="B237" s="94"/>
      <c r="C237" s="162" t="s">
        <v>339</v>
      </c>
      <c r="D237" s="163"/>
      <c r="E237" s="164"/>
    </row>
    <row r="238" spans="1:5" x14ac:dyDescent="0.25">
      <c r="A238" s="91"/>
      <c r="B238" s="94"/>
      <c r="C238" s="162" t="s">
        <v>340</v>
      </c>
      <c r="D238" s="163"/>
      <c r="E238" s="164"/>
    </row>
    <row r="239" spans="1:5" x14ac:dyDescent="0.25">
      <c r="A239" s="91"/>
      <c r="B239" s="94"/>
      <c r="C239" s="162" t="s">
        <v>341</v>
      </c>
      <c r="D239" s="163"/>
      <c r="E239" s="164"/>
    </row>
    <row r="240" spans="1:5" x14ac:dyDescent="0.25">
      <c r="A240" s="91"/>
      <c r="B240" s="94"/>
      <c r="C240" s="162" t="s">
        <v>342</v>
      </c>
      <c r="D240" s="163"/>
      <c r="E240" s="164"/>
    </row>
    <row r="241" spans="1:5" x14ac:dyDescent="0.25">
      <c r="A241" s="91"/>
      <c r="B241" s="94"/>
      <c r="C241" s="162" t="s">
        <v>343</v>
      </c>
      <c r="D241" s="163"/>
      <c r="E241" s="164"/>
    </row>
    <row r="242" spans="1:5" x14ac:dyDescent="0.25">
      <c r="A242" s="91"/>
      <c r="B242" s="94"/>
      <c r="C242" s="162" t="s">
        <v>344</v>
      </c>
      <c r="D242" s="163"/>
      <c r="E242" s="164"/>
    </row>
    <row r="243" spans="1:5" x14ac:dyDescent="0.25">
      <c r="A243" s="91"/>
      <c r="B243" s="94"/>
      <c r="C243" s="162" t="s">
        <v>345</v>
      </c>
      <c r="D243" s="163"/>
      <c r="E243" s="164"/>
    </row>
    <row r="244" spans="1:5" x14ac:dyDescent="0.25">
      <c r="A244" s="91"/>
      <c r="B244" s="94"/>
      <c r="C244" s="162" t="s">
        <v>346</v>
      </c>
      <c r="D244" s="163"/>
      <c r="E244" s="164"/>
    </row>
    <row r="245" spans="1:5" x14ac:dyDescent="0.25">
      <c r="A245" s="91"/>
      <c r="B245" s="94"/>
      <c r="C245" s="162" t="s">
        <v>347</v>
      </c>
      <c r="D245" s="163"/>
      <c r="E245" s="164"/>
    </row>
    <row r="246" spans="1:5" x14ac:dyDescent="0.25">
      <c r="A246" s="91"/>
      <c r="B246" s="94"/>
      <c r="C246" s="162" t="s">
        <v>348</v>
      </c>
      <c r="D246" s="163"/>
      <c r="E246" s="164"/>
    </row>
    <row r="247" spans="1:5" x14ac:dyDescent="0.25">
      <c r="A247" s="92"/>
      <c r="B247" s="95"/>
      <c r="C247" s="165" t="s">
        <v>349</v>
      </c>
      <c r="D247" s="166"/>
      <c r="E247" s="167"/>
    </row>
    <row r="248" spans="1:5" x14ac:dyDescent="0.25">
      <c r="A248" s="90" t="s">
        <v>271</v>
      </c>
      <c r="B248" s="90" t="s">
        <v>272</v>
      </c>
      <c r="C248" s="169" t="s">
        <v>350</v>
      </c>
      <c r="D248" s="170"/>
      <c r="E248" s="171"/>
    </row>
    <row r="249" spans="1:5" x14ac:dyDescent="0.25">
      <c r="A249" s="91"/>
      <c r="B249" s="91"/>
      <c r="C249" s="162" t="s">
        <v>351</v>
      </c>
      <c r="D249" s="163"/>
      <c r="E249" s="164"/>
    </row>
    <row r="250" spans="1:5" x14ac:dyDescent="0.25">
      <c r="A250" s="91"/>
      <c r="B250" s="91"/>
      <c r="C250" s="162" t="s">
        <v>352</v>
      </c>
      <c r="D250" s="163"/>
      <c r="E250" s="164"/>
    </row>
    <row r="251" spans="1:5" x14ac:dyDescent="0.25">
      <c r="A251" s="92"/>
      <c r="B251" s="92"/>
      <c r="C251" s="165" t="s">
        <v>353</v>
      </c>
      <c r="D251" s="166"/>
      <c r="E251" s="167"/>
    </row>
    <row r="252" spans="1:5" s="89" customFormat="1" x14ac:dyDescent="0.25">
      <c r="A252" s="105"/>
      <c r="B252" s="105"/>
      <c r="C252" s="117"/>
      <c r="D252" s="117"/>
      <c r="E252" s="117"/>
    </row>
    <row r="254" spans="1:5" x14ac:dyDescent="0.25">
      <c r="A254" s="88"/>
    </row>
    <row r="255" spans="1:5" x14ac:dyDescent="0.25">
      <c r="A255" s="89"/>
    </row>
    <row r="256" spans="1:5" x14ac:dyDescent="0.25">
      <c r="A256" s="89"/>
    </row>
    <row r="257" spans="1:2" x14ac:dyDescent="0.25">
      <c r="A257" s="89"/>
    </row>
    <row r="258" spans="1:2" x14ac:dyDescent="0.25">
      <c r="A258" s="89"/>
    </row>
    <row r="259" spans="1:2" s="89" customFormat="1" x14ac:dyDescent="0.25"/>
    <row r="260" spans="1:2" x14ac:dyDescent="0.25">
      <c r="A260" s="88"/>
      <c r="B260" s="129"/>
    </row>
  </sheetData>
  <mergeCells count="52">
    <mergeCell ref="C212:E212"/>
    <mergeCell ref="C201:E201"/>
    <mergeCell ref="C202:E202"/>
    <mergeCell ref="C203:E203"/>
    <mergeCell ref="C204:E204"/>
    <mergeCell ref="C205:E205"/>
    <mergeCell ref="C206:E206"/>
    <mergeCell ref="C207:E207"/>
    <mergeCell ref="C208:E208"/>
    <mergeCell ref="C209:E209"/>
    <mergeCell ref="C210:E210"/>
    <mergeCell ref="C211:E211"/>
    <mergeCell ref="C224:E224"/>
    <mergeCell ref="C213:E213"/>
    <mergeCell ref="C214:E214"/>
    <mergeCell ref="C215:E215"/>
    <mergeCell ref="C216:E216"/>
    <mergeCell ref="C217:E217"/>
    <mergeCell ref="C218:E218"/>
    <mergeCell ref="C219:E219"/>
    <mergeCell ref="C220:E220"/>
    <mergeCell ref="C221:E221"/>
    <mergeCell ref="C222:E222"/>
    <mergeCell ref="C223:E223"/>
    <mergeCell ref="C236:E236"/>
    <mergeCell ref="C225:E225"/>
    <mergeCell ref="C226:E226"/>
    <mergeCell ref="C227:E227"/>
    <mergeCell ref="C228:E228"/>
    <mergeCell ref="C229:E229"/>
    <mergeCell ref="C230:E230"/>
    <mergeCell ref="C231:E231"/>
    <mergeCell ref="C232:E232"/>
    <mergeCell ref="C233:E233"/>
    <mergeCell ref="C234:E234"/>
    <mergeCell ref="C235:E235"/>
    <mergeCell ref="C249:E249"/>
    <mergeCell ref="C250:E250"/>
    <mergeCell ref="C251:E251"/>
    <mergeCell ref="C200:E200"/>
    <mergeCell ref="C243:E243"/>
    <mergeCell ref="C244:E244"/>
    <mergeCell ref="C245:E245"/>
    <mergeCell ref="C246:E246"/>
    <mergeCell ref="C247:E247"/>
    <mergeCell ref="C248:E248"/>
    <mergeCell ref="C237:E237"/>
    <mergeCell ref="C238:E238"/>
    <mergeCell ref="C239:E239"/>
    <mergeCell ref="C240:E240"/>
    <mergeCell ref="C241:E241"/>
    <mergeCell ref="C242:E24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BZ Document" ma:contentTypeID="0x0101009C7CE436063D44E9BE7DC0259EF7C32F006EB9F9836A634AE58B6169785FD3936F00DF7E632C7E20F245BD0919F06D2E10E9" ma:contentTypeVersion="93" ma:contentTypeDescription="The base content type which holds the minimum set of metadata required within BZ" ma:contentTypeScope="" ma:versionID="267571dc401914578d9e67183572de05">
  <xsd:schema xmlns:xsd="http://www.w3.org/2001/XMLSchema" xmlns:xs="http://www.w3.org/2001/XMLSchema" xmlns:p="http://schemas.microsoft.com/office/2006/metadata/properties" xmlns:ns1="http://schemas.microsoft.com/sharepoint/v3" xmlns:ns2="bd539ce5-5233-4cdc-8c68-8ef52bdcf84e" targetNamespace="http://schemas.microsoft.com/office/2006/metadata/properties" ma:root="true" ma:fieldsID="7952246fcf831e6b3639ed78c49abc6f" ns1:_="" ns2:_="">
    <xsd:import namespace="http://schemas.microsoft.com/sharepoint/v3"/>
    <xsd:import namespace="bd539ce5-5233-4cdc-8c68-8ef52bdcf84e"/>
    <xsd:element name="properties">
      <xsd:complexType>
        <xsd:sequence>
          <xsd:element name="documentManagement">
            <xsd:complexType>
              <xsd:all>
                <xsd:element ref="ns1:BZThemeAsText" minOccurs="0"/>
                <xsd:element ref="ns1:BZArchiveStatus" minOccurs="0"/>
                <xsd:element ref="ns1:BZArchiveDate" minOccurs="0"/>
                <xsd:element ref="ns1:BZArchiveLog" minOccurs="0"/>
                <xsd:element ref="ns1:BZRetentionDate" minOccurs="0"/>
                <xsd:element ref="ns1:BZDecisionStatus" minOccurs="0"/>
                <xsd:element ref="ns1:BZDossierStatus" minOccurs="0"/>
                <xsd:element ref="ns2:TaxCatchAll" minOccurs="0"/>
                <xsd:element ref="ns2:TaxCatchAllLabel" minOccurs="0"/>
                <xsd:element ref="ns1:BZDocGenTemplate" minOccurs="0"/>
                <xsd:element ref="ns1:BZLifecycleStatus" minOccurs="0"/>
                <xsd:element ref="ns1:BZDocumentIsArchived" minOccurs="0"/>
                <xsd:element ref="ns1:bb20b5f81c9f47a48f8188e85aec1253" minOccurs="0"/>
                <xsd:element ref="ns1:cc4b55a5ee91473b87ec338540cdae54" minOccurs="0"/>
                <xsd:element ref="ns1:e35afc56668347c3aef24194d1ed59ea" minOccurs="0"/>
                <xsd:element ref="ns1:d1b77f58b5724360bd683b4bf0d30054" minOccurs="0"/>
                <xsd:element ref="ns1:f7af940f06314dc78018242c25682d67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BZThemeAsText" ma:index="1" nillable="true" ma:displayName="Theme (as text)" ma:internalName="BZThemeAsText">
      <xsd:simpleType>
        <xsd:restriction base="dms:Text">
          <xsd:maxLength value="255"/>
        </xsd:restriction>
      </xsd:simpleType>
    </xsd:element>
    <xsd:element name="BZArchiveStatus" ma:index="6" nillable="true" ma:displayName="Archive status" ma:default="" ma:format="Dropdown" ma:internalName="BZArchiveStatus" ma:readOnly="true">
      <xsd:simpleType>
        <xsd:restriction base="dms:Choice">
          <xsd:enumeration value="Not archived"/>
          <xsd:enumeration value="Not archived record"/>
          <xsd:enumeration value="Archived"/>
          <xsd:enumeration value="Archived for inclusion in the National Archives"/>
        </xsd:restriction>
      </xsd:simpleType>
    </xsd:element>
    <xsd:element name="BZArchiveDate" ma:index="7" nillable="true" ma:displayName="Archive date" ma:format="DateOnly" ma:internalName="BZArchiveDate" ma:readOnly="true">
      <xsd:simpleType>
        <xsd:restriction base="dms:DateTime"/>
      </xsd:simpleType>
    </xsd:element>
    <xsd:element name="BZArchiveLog" ma:index="8" nillable="true" ma:displayName="Archive log" ma:internalName="BZArchiveLog" ma:readOnly="true">
      <xsd:simpleType>
        <xsd:restriction base="dms:Note"/>
      </xsd:simpleType>
    </xsd:element>
    <xsd:element name="BZRetentionDate" ma:index="9" nillable="true" ma:displayName="Retention date" ma:format="DateOnly" ma:internalName="BZRetentionDate" ma:readOnly="true">
      <xsd:simpleType>
        <xsd:restriction base="dms:DateTime"/>
      </xsd:simpleType>
    </xsd:element>
    <xsd:element name="BZDecisionStatus" ma:index="10" nillable="true" ma:displayName="Decision status" ma:default="" ma:format="Dropdown" ma:internalName="BZDecisionStatus">
      <xsd:simpleType>
        <xsd:restriction base="dms:Choice">
          <xsd:enumeration value="Rejected"/>
          <xsd:enumeration value="Approved"/>
          <xsd:enumeration value="Rejected by ministers"/>
          <xsd:enumeration value="Approved by ministers"/>
        </xsd:restriction>
      </xsd:simpleType>
    </xsd:element>
    <xsd:element name="BZDossierStatus" ma:index="11" nillable="true" ma:displayName="Dossier Status" ma:default="" ma:format="Dropdown" ma:internalName="BZDossierStatus">
      <xsd:simpleType>
        <xsd:restriction base="dms:Choice">
          <xsd:enumeration value="NotAvailable"/>
          <xsd:enumeration value="Active"/>
          <xsd:enumeration value="Closed"/>
          <xsd:enumeration value="ReOpened"/>
        </xsd:restriction>
      </xsd:simpleType>
    </xsd:element>
    <xsd:element name="BZDocGenTemplate" ma:index="14" nillable="true" ma:displayName="DocGen Template" ma:internalName="BZDocGenTemplate" ma:readOnly="true">
      <xsd:simpleType>
        <xsd:restriction base="dms:Text">
          <xsd:maxLength value="255"/>
        </xsd:restriction>
      </xsd:simpleType>
    </xsd:element>
    <xsd:element name="BZLifecycleStatus" ma:index="21" nillable="true" ma:displayName="Lifecycle status" ma:description="Json log of all taken lifecycle steps to store progress of multi-step lifecycle jobs" ma:internalName="BZLifecycleStatus" ma:readOnly="true">
      <xsd:simpleType>
        <xsd:restriction base="dms:Text">
          <xsd:maxLength value="255"/>
        </xsd:restriction>
      </xsd:simpleType>
    </xsd:element>
    <xsd:element name="BZDocumentIsArchived" ma:index="24" nillable="true" ma:displayName="Document is archived" ma:default="0" ma:description="boolean value, true if document is archived/declared as record" ma:internalName="BZDocumentIsArchived" ma:readOnly="true">
      <xsd:simpleType>
        <xsd:restriction base="dms:Boolean"/>
      </xsd:simpleType>
    </xsd:element>
    <xsd:element name="bb20b5f81c9f47a48f8188e85aec1253" ma:index="25" ma:taxonomy="true" ma:internalName="bb20b5f81c9f47a48f8188e85aec1253" ma:taxonomyFieldName="BZTheme" ma:displayName="Theme" ma:default="" ma:fieldId="{bb20b5f8-1c9f-47a4-8f81-88e85aec1253}" ma:taxonomyMulti="true" ma:sspId="f06fd827-a598-41f0-9932-d21a3d49965e" ma:termSetId="b886aef3-384f-4e31-a5b8-4c90748da2e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c4b55a5ee91473b87ec338540cdae54" ma:index="26" ma:taxonomy="true" ma:internalName="cc4b55a5ee91473b87ec338540cdae54" ma:taxonomyFieldName="BZCountryState" ma:displayName="Country - State" ma:default="" ma:fieldId="{cc4b55a5-ee91-473b-87ec-338540cdae54}" ma:taxonomyMulti="true" ma:sspId="f06fd827-a598-41f0-9932-d21a3d49965e" ma:termSetId="4b11575f-0152-447b-b1c6-14c5152cc435" ma:anchorId="3fd0673f-2ea8-4564-bac8-0f075207e234" ma:open="false" ma:isKeyword="false">
      <xsd:complexType>
        <xsd:sequence>
          <xsd:element ref="pc:Terms" minOccurs="0" maxOccurs="1"/>
        </xsd:sequence>
      </xsd:complexType>
    </xsd:element>
    <xsd:element name="e35afc56668347c3aef24194d1ed59ea" ma:index="27" ma:taxonomy="true" ma:internalName="e35afc56668347c3aef24194d1ed59ea" ma:taxonomyFieldName="BZForumOrganisation" ma:displayName="Forum - Organization" ma:default="" ma:fieldId="{e35afc56-6683-47c3-aef2-4194d1ed59ea}" ma:taxonomyMulti="true" ma:sspId="f06fd827-a598-41f0-9932-d21a3d49965e" ma:termSetId="848f9261-8583-4c5c-81e7-3232ddfe54f1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1b77f58b5724360bd683b4bf0d30054" ma:index="28" ma:taxonomy="true" ma:internalName="d1b77f58b5724360bd683b4bf0d30054" ma:taxonomyFieldName="BZClassification" ma:displayName="Classification" ma:default="4;#UNCLASSIFIED (U)|284e6a62-15ab-4017-be27-a1e965f4e940" ma:fieldId="{d1b77f58-b572-4360-bd68-3b4bf0d30054}" ma:sspId="f06fd827-a598-41f0-9932-d21a3d49965e" ma:termSetId="9038a860-83bb-4648-bd96-2e87af4de745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f7af940f06314dc78018242c25682d67" ma:index="29" ma:taxonomy="true" ma:internalName="f7af940f06314dc78018242c25682d67" ma:taxonomyFieldName="BZMarking" ma:displayName="Marking" ma:readOnly="false" ma:default="5;#NO MARKING|0a4eb9ae-69eb-4d9e-b573-43ab99ef8592" ma:fieldId="{f7af940f-0631-4dc7-8018-242c25682d67}" ma:taxonomyMulti="true" ma:sspId="f06fd827-a598-41f0-9932-d21a3d49965e" ma:termSetId="639fae9f-ec87-44c0-92c5-69a45d2736e4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539ce5-5233-4cdc-8c68-8ef52bdcf84e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a6fd32e1-d8c9-49a8-b69c-6944b594e7f3}" ma:internalName="TaxCatchAll" ma:readOnly="false" ma:showField="CatchAllData" ma:web="bd539ce5-5233-4cdc-8c68-8ef52bdcf84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3" nillable="true" ma:displayName="Taxonomy Catch All Column1" ma:hidden="true" ma:list="{a6fd32e1-d8c9-49a8-b69c-6944b594e7f3}" ma:internalName="TaxCatchAllLabel" ma:readOnly="true" ma:showField="CatchAllDataLabel" ma:web="bd539ce5-5233-4cdc-8c68-8ef52bdcf84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" ma:index="30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31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32" nillable="true" ma:displayName="Persist ID" ma:description="Keep ID on add." ma:hidden="true" ma:internalName="_dlc_DocIdPersistId" ma:readOnly="fals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8" ma:displayName="Content Type"/>
        <xsd:element ref="dc:title" minOccurs="0" maxOccurs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efinitief_x0020_publicatie_x003f_ xmlns="fa20d2e6-f2ee-4447-8ede-a936256c3fbd">false</Definitief_x0020_publicatie_x003f_>
    <Definitief xmlns="fa20d2e6-f2ee-4447-8ede-a936256c3fbd">false</Definitie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6D85BB643408946A05E95428D82D77D" ma:contentTypeVersion="4" ma:contentTypeDescription="Create a new document." ma:contentTypeScope="" ma:versionID="29890c4a6c4270ff84b3afc3237f0b18">
  <xsd:schema xmlns:xsd="http://www.w3.org/2001/XMLSchema" xmlns:xs="http://www.w3.org/2001/XMLSchema" xmlns:p="http://schemas.microsoft.com/office/2006/metadata/properties" xmlns:ns2="fa20d2e6-f2ee-4447-8ede-a936256c3fbd" xmlns:ns3="4a6696a4-0ebd-4ec6-923a-7c966179f23c" targetNamespace="http://schemas.microsoft.com/office/2006/metadata/properties" ma:root="true" ma:fieldsID="bac490082061a4262810554c8619c819" ns2:_="" ns3:_="">
    <xsd:import namespace="fa20d2e6-f2ee-4447-8ede-a936256c3fbd"/>
    <xsd:import namespace="4a6696a4-0ebd-4ec6-923a-7c966179f23c"/>
    <xsd:element name="properties">
      <xsd:complexType>
        <xsd:sequence>
          <xsd:element name="documentManagement">
            <xsd:complexType>
              <xsd:all>
                <xsd:element ref="ns2:Definitief" minOccurs="0"/>
                <xsd:element ref="ns2:Definitief_x0020_publicatie_x003f_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20d2e6-f2ee-4447-8ede-a936256c3fbd" elementFormDefault="qualified">
    <xsd:import namespace="http://schemas.microsoft.com/office/2006/documentManagement/types"/>
    <xsd:import namespace="http://schemas.microsoft.com/office/infopath/2007/PartnerControls"/>
    <xsd:element name="Definitief" ma:index="8" nillable="true" ma:displayName="Gereed voor review?" ma:default="0" ma:description="Is dit document gereed voor review?" ma:internalName="Definitief">
      <xsd:simpleType>
        <xsd:restriction base="dms:Boolean"/>
      </xsd:simpleType>
    </xsd:element>
    <xsd:element name="Definitief_x0020_publicatie_x003f_" ma:index="9" nillable="true" ma:displayName="Gereed voor publicatie?" ma:default="0" ma:description="Is dit document gereed voor publicatie?" ma:internalName="Definitief_x0020_publicatie_x003f_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a6696a4-0ebd-4ec6-923a-7c966179f23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52043BF-8B8C-490D-8438-E7CF8251838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d539ce5-5233-4cdc-8c68-8ef52bdcf84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3B0BEDA-CF7B-4299-9B76-7664C5D8D051}">
  <ds:schemaRefs>
    <ds:schemaRef ds:uri="http://purl.org/dc/dcmitype/"/>
    <ds:schemaRef ds:uri="http://www.w3.org/XML/1998/namespace"/>
    <ds:schemaRef ds:uri="http://purl.org/dc/terms/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microsoft.com/office/2006/metadata/properties"/>
    <ds:schemaRef ds:uri="http://schemas.microsoft.com/sharepoint/v3"/>
    <ds:schemaRef ds:uri="http://schemas.openxmlformats.org/package/2006/metadata/core-properties"/>
    <ds:schemaRef ds:uri="bd539ce5-5233-4cdc-8c68-8ef52bdcf84e"/>
  </ds:schemaRefs>
</ds:datastoreItem>
</file>

<file path=customXml/itemProps3.xml><?xml version="1.0" encoding="utf-8"?>
<ds:datastoreItem xmlns:ds="http://schemas.openxmlformats.org/officeDocument/2006/customXml" ds:itemID="{78ABA3EA-987C-4ED9-8D2E-59484885BB57}"/>
</file>

<file path=customXml/itemProps4.xml><?xml version="1.0" encoding="utf-8"?>
<ds:datastoreItem xmlns:ds="http://schemas.openxmlformats.org/officeDocument/2006/customXml" ds:itemID="{AD22EE6F-B67C-475C-9228-F2D088CC3A7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OUTPUT</vt:lpstr>
      <vt:lpstr>Fund request</vt:lpstr>
      <vt:lpstr>Info</vt:lpstr>
    </vt:vector>
  </TitlesOfParts>
  <Company>Ministerie van Buitenlandse Zaken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Ralan, Annemarie</dc:creator>
  <cp:keywords/>
  <dc:description/>
  <cp:lastModifiedBy>Jongeneel, Marja</cp:lastModifiedBy>
  <cp:lastPrinted>2020-01-27T09:35:19Z</cp:lastPrinted>
  <dcterms:created xsi:type="dcterms:W3CDTF">2019-04-25T09:14:41Z</dcterms:created>
  <dcterms:modified xsi:type="dcterms:W3CDTF">2026-07-06T22:44:24Z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0x01010096D85BB643408946A05E95428D82D77D</vt:lpwstr>
  </property>
  <property fmtid="{D5CDD505-2E9C-101B-9397-08002B2CF9AE}" pid="3" name="IsMyDocuments">
    <vt:bool>true</vt:bool>
  </property>
  <property fmtid="{D5CDD505-2E9C-101B-9397-08002B2CF9AE}" pid="4" name="_dlc_DocIdItemGuid">
    <vt:lpwstr>9145126f-1ed6-494d-8e4e-c72ebdae6b4c</vt:lpwstr>
  </property>
  <property fmtid="{D5CDD505-2E9C-101B-9397-08002B2CF9AE}" pid="5" name="Subthema">
    <vt:lpwstr>203;#Werkinstructies|d187f209-8138-4ee2-875d-ab4cbe764769</vt:lpwstr>
  </property>
  <property fmtid="{D5CDD505-2E9C-101B-9397-08002B2CF9AE}" pid="6" name="Land">
    <vt:lpwstr/>
  </property>
  <property fmtid="{D5CDD505-2E9C-101B-9397-08002B2CF9AE}" pid="7" name="BZ_Country">
    <vt:lpwstr>3;#The Netherlands|7f69a7bb-478c-499d-a6cf-5869916dfee4</vt:lpwstr>
  </property>
  <property fmtid="{D5CDD505-2E9C-101B-9397-08002B2CF9AE}" pid="8" name="BZ_Classification">
    <vt:lpwstr>8;#UNCLASSIFIED|d92c6340-bc14-4cb2-a9a6-6deda93c493b</vt:lpwstr>
  </property>
  <property fmtid="{D5CDD505-2E9C-101B-9397-08002B2CF9AE}" pid="9" name="BZ_Forum">
    <vt:lpwstr>2;#Access Facility|9252242f-0328-49a4-ab7b-909008994621</vt:lpwstr>
  </property>
  <property fmtid="{D5CDD505-2E9C-101B-9397-08002B2CF9AE}" pid="10" name="BZ_Theme">
    <vt:lpwstr>1;#Bedrijfsvoering|3ca83093-e3c4-b94f-4e38-70764b427572</vt:lpwstr>
  </property>
  <property fmtid="{D5CDD505-2E9C-101B-9397-08002B2CF9AE}" pid="11" name="Order">
    <vt:r8>8500</vt:r8>
  </property>
  <property fmtid="{D5CDD505-2E9C-101B-9397-08002B2CF9AE}" pid="12" name="_docset_NoMedatataSyncRequired">
    <vt:lpwstr>False</vt:lpwstr>
  </property>
  <property fmtid="{D5CDD505-2E9C-101B-9397-08002B2CF9AE}" pid="13" name="BZForumOrganisation">
    <vt:lpwstr>2;#Access Facility|9252242f-0328-49a4-ab7b-909008994621</vt:lpwstr>
  </property>
  <property fmtid="{D5CDD505-2E9C-101B-9397-08002B2CF9AE}" pid="14" name="BZTheme">
    <vt:lpwstr>1;#Bedrijfsvoering|3ca83093-e3c4-b94f-4e38-70764b427572</vt:lpwstr>
  </property>
  <property fmtid="{D5CDD505-2E9C-101B-9397-08002B2CF9AE}" pid="15" name="DocumentSetDescription">
    <vt:lpwstr/>
  </property>
  <property fmtid="{D5CDD505-2E9C-101B-9397-08002B2CF9AE}" pid="16" name="BZCountryState">
    <vt:lpwstr>3;#The Netherlands|7f69a7bb-478c-499d-a6cf-5869916dfee4</vt:lpwstr>
  </property>
  <property fmtid="{D5CDD505-2E9C-101B-9397-08002B2CF9AE}" pid="17" name="BZMarking">
    <vt:lpwstr>5;#NO MARKING|0a4eb9ae-69eb-4d9e-b573-43ab99ef8592</vt:lpwstr>
  </property>
  <property fmtid="{D5CDD505-2E9C-101B-9397-08002B2CF9AE}" pid="18" name="BZClassification">
    <vt:lpwstr>4;#UNCLASSIFIED (U)|284e6a62-15ab-4017-be27-a1e965f4e940</vt:lpwstr>
  </property>
  <property fmtid="{D5CDD505-2E9C-101B-9397-08002B2CF9AE}" pid="19" name="URL">
    <vt:lpwstr/>
  </property>
  <property fmtid="{D5CDD505-2E9C-101B-9397-08002B2CF9AE}" pid="20" name="ga509c7afcac4f5cb939db754ffece25">
    <vt:lpwstr>UNCLASSIFIED|d92c6340-bc14-4cb2-a9a6-6deda93c493b</vt:lpwstr>
  </property>
  <property fmtid="{D5CDD505-2E9C-101B-9397-08002B2CF9AE}" pid="21" name="nf4434b3fae540fe847866e45672fb3a">
    <vt:lpwstr>Bedrijfsvoering|3ca83093-e3c4-b94f-4e38-70764b427572</vt:lpwstr>
  </property>
  <property fmtid="{D5CDD505-2E9C-101B-9397-08002B2CF9AE}" pid="22" name="a45510494d1a450e9cee6905c7ad8168">
    <vt:lpwstr>The Netherlands|7f69a7bb-478c-499d-a6cf-5869916dfee4</vt:lpwstr>
  </property>
  <property fmtid="{D5CDD505-2E9C-101B-9397-08002B2CF9AE}" pid="23" name="ge4bd621e46a403e97baf402a410deb5">
    <vt:lpwstr>Access Facility|9252242f-0328-49a4-ab7b-909008994621</vt:lpwstr>
  </property>
</Properties>
</file>